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Interiorização\Desktop\UEMA - Coordenação de Interiorização\2017\PROJETO PARA TR's NOVOS\BALSAS\"/>
    </mc:Choice>
  </mc:AlternateContent>
  <bookViews>
    <workbookView xWindow="0" yWindow="0" windowWidth="28800" windowHeight="12435" activeTab="4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ABC'!$A$12:$K$393</definedName>
    <definedName name="_xlnm._FilterDatabase" localSheetId="0" hidden="1">ORÇAMENTO!$K$1:$X$541</definedName>
    <definedName name="_xlnm.Print_Area" localSheetId="1">'COMPOSIÇÃO DE PREÇOS'!$A$1:$I$3142</definedName>
    <definedName name="_xlnm.Print_Area" localSheetId="2">'CURVA ABC'!$A$1:$K$397</definedName>
    <definedName name="_xlnm.Print_Area" localSheetId="4">'ENCARGOS SOCIAIS'!$A$1:$I$57</definedName>
    <definedName name="_xlnm.Print_Area" localSheetId="0">ORÇAMENTO!$A$1:$I$538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52511"/>
</workbook>
</file>

<file path=xl/calcChain.xml><?xml version="1.0" encoding="utf-8"?>
<calcChain xmlns="http://schemas.openxmlformats.org/spreadsheetml/2006/main">
  <c r="A96" i="21" l="1"/>
  <c r="B96" i="21"/>
  <c r="C96" i="21"/>
  <c r="D96" i="21"/>
  <c r="E96" i="21"/>
  <c r="F96" i="21"/>
  <c r="A39" i="21"/>
  <c r="B39" i="21"/>
  <c r="C39" i="21"/>
  <c r="D39" i="21"/>
  <c r="E39" i="21"/>
  <c r="F39" i="21"/>
  <c r="A19" i="21"/>
  <c r="B19" i="21"/>
  <c r="C19" i="21"/>
  <c r="D19" i="21"/>
  <c r="E19" i="21"/>
  <c r="A122" i="21"/>
  <c r="B122" i="21"/>
  <c r="C122" i="21"/>
  <c r="D122" i="21"/>
  <c r="E122" i="21"/>
  <c r="F122" i="21"/>
  <c r="A90" i="21"/>
  <c r="B90" i="21"/>
  <c r="C90" i="21"/>
  <c r="D90" i="21"/>
  <c r="E90" i="21"/>
  <c r="F90" i="21"/>
  <c r="A153" i="21"/>
  <c r="B153" i="21"/>
  <c r="C153" i="21"/>
  <c r="D153" i="21"/>
  <c r="E153" i="21"/>
  <c r="A15" i="21"/>
  <c r="B15" i="21"/>
  <c r="C15" i="21"/>
  <c r="D15" i="21"/>
  <c r="E15" i="21"/>
  <c r="A304" i="21"/>
  <c r="B304" i="21"/>
  <c r="C304" i="21"/>
  <c r="D304" i="21"/>
  <c r="E304" i="21"/>
  <c r="F304" i="21"/>
  <c r="A82" i="21"/>
  <c r="B82" i="21"/>
  <c r="C82" i="21"/>
  <c r="D82" i="21"/>
  <c r="E82" i="21"/>
  <c r="F82" i="21"/>
  <c r="A215" i="21"/>
  <c r="B215" i="21"/>
  <c r="C215" i="21"/>
  <c r="D215" i="21"/>
  <c r="E215" i="21"/>
  <c r="F215" i="21"/>
  <c r="A228" i="21"/>
  <c r="B228" i="21"/>
  <c r="C228" i="21"/>
  <c r="D228" i="21"/>
  <c r="E228" i="21"/>
  <c r="F228" i="21"/>
  <c r="A229" i="21"/>
  <c r="B229" i="21"/>
  <c r="C229" i="21"/>
  <c r="D229" i="21"/>
  <c r="E229" i="21"/>
  <c r="F229" i="21"/>
  <c r="A130" i="21"/>
  <c r="B130" i="21"/>
  <c r="C130" i="21"/>
  <c r="D130" i="21"/>
  <c r="E130" i="21"/>
  <c r="F130" i="21"/>
  <c r="A361" i="21"/>
  <c r="B361" i="21"/>
  <c r="C361" i="21"/>
  <c r="D361" i="21"/>
  <c r="E361" i="21"/>
  <c r="F361" i="21"/>
  <c r="A201" i="21"/>
  <c r="B201" i="21"/>
  <c r="C201" i="21"/>
  <c r="D201" i="21"/>
  <c r="E201" i="21"/>
  <c r="F201" i="21"/>
  <c r="A83" i="21"/>
  <c r="B83" i="21"/>
  <c r="C83" i="21"/>
  <c r="D83" i="21"/>
  <c r="E83" i="21"/>
  <c r="A23" i="21"/>
  <c r="B23" i="21"/>
  <c r="C23" i="21"/>
  <c r="D23" i="21"/>
  <c r="E23" i="21"/>
  <c r="A47" i="21"/>
  <c r="B47" i="21"/>
  <c r="C47" i="21"/>
  <c r="D47" i="21"/>
  <c r="E47" i="21"/>
  <c r="A25" i="21"/>
  <c r="B25" i="21"/>
  <c r="C25" i="21"/>
  <c r="D25" i="21"/>
  <c r="E25" i="21"/>
  <c r="A42" i="21"/>
  <c r="B42" i="21"/>
  <c r="C42" i="21"/>
  <c r="D42" i="21"/>
  <c r="E42" i="21"/>
  <c r="F42" i="21"/>
  <c r="A208" i="21"/>
  <c r="B208" i="21"/>
  <c r="C208" i="21"/>
  <c r="D208" i="21"/>
  <c r="E208" i="21"/>
  <c r="F208" i="21"/>
  <c r="A169" i="21"/>
  <c r="B169" i="21"/>
  <c r="C169" i="21"/>
  <c r="D169" i="21"/>
  <c r="E169" i="21"/>
  <c r="F169" i="21"/>
  <c r="A303" i="21"/>
  <c r="B303" i="21"/>
  <c r="C303" i="21"/>
  <c r="D303" i="21"/>
  <c r="E303" i="21"/>
  <c r="F303" i="21"/>
  <c r="A306" i="21"/>
  <c r="B306" i="21"/>
  <c r="C306" i="21"/>
  <c r="D306" i="21"/>
  <c r="E306" i="21"/>
  <c r="F306" i="21"/>
  <c r="A294" i="21"/>
  <c r="B294" i="21"/>
  <c r="C294" i="21"/>
  <c r="D294" i="21"/>
  <c r="E294" i="21"/>
  <c r="F294" i="21"/>
  <c r="A20" i="21"/>
  <c r="B20" i="21"/>
  <c r="C20" i="21"/>
  <c r="D20" i="21"/>
  <c r="E20" i="21"/>
  <c r="A170" i="21"/>
  <c r="B170" i="21"/>
  <c r="C170" i="21"/>
  <c r="D170" i="21"/>
  <c r="E170" i="21"/>
  <c r="F170" i="21"/>
  <c r="A310" i="21"/>
  <c r="B310" i="21"/>
  <c r="C310" i="21"/>
  <c r="D310" i="21"/>
  <c r="E310" i="21"/>
  <c r="F310" i="21"/>
  <c r="A312" i="21"/>
  <c r="B312" i="21"/>
  <c r="C312" i="21"/>
  <c r="D312" i="21"/>
  <c r="E312" i="21"/>
  <c r="F312" i="21"/>
  <c r="A333" i="21"/>
  <c r="B333" i="21"/>
  <c r="C333" i="21"/>
  <c r="D333" i="21"/>
  <c r="E333" i="21"/>
  <c r="F333" i="21"/>
  <c r="A351" i="21"/>
  <c r="B351" i="21"/>
  <c r="C351" i="21"/>
  <c r="D351" i="21"/>
  <c r="E351" i="21"/>
  <c r="F351" i="21"/>
  <c r="A302" i="21"/>
  <c r="B302" i="21"/>
  <c r="C302" i="21"/>
  <c r="D302" i="21"/>
  <c r="E302" i="21"/>
  <c r="F302" i="21"/>
  <c r="A29" i="21"/>
  <c r="B29" i="21"/>
  <c r="C29" i="21"/>
  <c r="D29" i="21"/>
  <c r="E29" i="21"/>
  <c r="A22" i="21"/>
  <c r="B22" i="21"/>
  <c r="C22" i="21"/>
  <c r="D22" i="21"/>
  <c r="E22" i="21"/>
  <c r="F22" i="21"/>
  <c r="A308" i="21"/>
  <c r="B308" i="21"/>
  <c r="C308" i="21"/>
  <c r="D308" i="21"/>
  <c r="E308" i="21"/>
  <c r="F308" i="21"/>
  <c r="A286" i="21"/>
  <c r="B286" i="21"/>
  <c r="C286" i="21"/>
  <c r="D286" i="21"/>
  <c r="E286" i="21"/>
  <c r="F286" i="21"/>
  <c r="A46" i="21"/>
  <c r="B46" i="21"/>
  <c r="C46" i="21"/>
  <c r="D46" i="21"/>
  <c r="E46" i="21"/>
  <c r="F46" i="21"/>
  <c r="A61" i="21"/>
  <c r="B61" i="21"/>
  <c r="C61" i="21"/>
  <c r="D61" i="21"/>
  <c r="E61" i="21"/>
  <c r="F61" i="21"/>
  <c r="A68" i="21"/>
  <c r="B68" i="21"/>
  <c r="C68" i="21"/>
  <c r="D68" i="21"/>
  <c r="E68" i="21"/>
  <c r="A102" i="21"/>
  <c r="B102" i="21"/>
  <c r="C102" i="21"/>
  <c r="D102" i="21"/>
  <c r="E102" i="21"/>
  <c r="F102" i="21"/>
  <c r="A226" i="21"/>
  <c r="B226" i="21"/>
  <c r="C226" i="21"/>
  <c r="D226" i="21"/>
  <c r="E226" i="21"/>
  <c r="F226" i="21"/>
  <c r="A224" i="21"/>
  <c r="B224" i="21"/>
  <c r="C224" i="21"/>
  <c r="D224" i="21"/>
  <c r="E224" i="21"/>
  <c r="A145" i="21"/>
  <c r="B145" i="21"/>
  <c r="C145" i="21"/>
  <c r="D145" i="21"/>
  <c r="E145" i="21"/>
  <c r="A71" i="21"/>
  <c r="B71" i="21"/>
  <c r="C71" i="21"/>
  <c r="D71" i="21"/>
  <c r="E71" i="21"/>
  <c r="F71" i="21"/>
  <c r="A248" i="21"/>
  <c r="B248" i="21"/>
  <c r="C248" i="21"/>
  <c r="D248" i="21"/>
  <c r="E248" i="21"/>
  <c r="F248" i="21"/>
  <c r="A28" i="21"/>
  <c r="B28" i="21"/>
  <c r="C28" i="21"/>
  <c r="D28" i="21"/>
  <c r="E28" i="21"/>
  <c r="F28" i="21"/>
  <c r="A49" i="21"/>
  <c r="B49" i="21"/>
  <c r="C49" i="21"/>
  <c r="D49" i="21"/>
  <c r="E49" i="21"/>
  <c r="F49" i="21"/>
  <c r="A73" i="21"/>
  <c r="B73" i="21"/>
  <c r="C73" i="21"/>
  <c r="D73" i="21"/>
  <c r="E73" i="21"/>
  <c r="F73" i="21"/>
  <c r="A225" i="21"/>
  <c r="B225" i="21"/>
  <c r="C225" i="21"/>
  <c r="D225" i="21"/>
  <c r="E225" i="21"/>
  <c r="F225" i="21"/>
  <c r="A327" i="21"/>
  <c r="B327" i="21"/>
  <c r="C327" i="21"/>
  <c r="D327" i="21"/>
  <c r="E327" i="21"/>
  <c r="F327" i="21"/>
  <c r="A136" i="21"/>
  <c r="B136" i="21"/>
  <c r="C136" i="21"/>
  <c r="D136" i="21"/>
  <c r="E136" i="21"/>
  <c r="A62" i="21"/>
  <c r="B62" i="21"/>
  <c r="C62" i="21"/>
  <c r="D62" i="21"/>
  <c r="E62" i="21"/>
  <c r="F62" i="21"/>
  <c r="A115" i="21"/>
  <c r="B115" i="21"/>
  <c r="C115" i="21"/>
  <c r="D115" i="21"/>
  <c r="E115" i="21"/>
  <c r="F115" i="21"/>
  <c r="A184" i="21"/>
  <c r="B184" i="21"/>
  <c r="C184" i="21"/>
  <c r="D184" i="21"/>
  <c r="E184" i="21"/>
  <c r="F184" i="21"/>
  <c r="A210" i="21"/>
  <c r="B210" i="21"/>
  <c r="C210" i="21"/>
  <c r="D210" i="21"/>
  <c r="E210" i="21"/>
  <c r="F210" i="21"/>
  <c r="A113" i="21"/>
  <c r="B113" i="21"/>
  <c r="C113" i="21"/>
  <c r="D113" i="21"/>
  <c r="E113" i="21"/>
  <c r="F113" i="21"/>
  <c r="A116" i="21"/>
  <c r="B116" i="21"/>
  <c r="C116" i="21"/>
  <c r="D116" i="21"/>
  <c r="E116" i="21"/>
  <c r="F116" i="21"/>
  <c r="A123" i="21"/>
  <c r="B123" i="21"/>
  <c r="C123" i="21"/>
  <c r="D123" i="21"/>
  <c r="E123" i="21"/>
  <c r="F123" i="21"/>
  <c r="A127" i="21"/>
  <c r="B127" i="21"/>
  <c r="C127" i="21"/>
  <c r="D127" i="21"/>
  <c r="E127" i="21"/>
  <c r="F127" i="21"/>
  <c r="A174" i="21"/>
  <c r="B174" i="21"/>
  <c r="C174" i="21"/>
  <c r="D174" i="21"/>
  <c r="E174" i="21"/>
  <c r="F174" i="21"/>
  <c r="A94" i="21"/>
  <c r="B94" i="21"/>
  <c r="C94" i="21"/>
  <c r="D94" i="21"/>
  <c r="E94" i="21"/>
  <c r="F94" i="21"/>
  <c r="A109" i="21"/>
  <c r="B109" i="21"/>
  <c r="C109" i="21"/>
  <c r="D109" i="21"/>
  <c r="E109" i="21"/>
  <c r="A76" i="21"/>
  <c r="B76" i="21"/>
  <c r="C76" i="21"/>
  <c r="D76" i="21"/>
  <c r="E76" i="21"/>
  <c r="F76" i="21"/>
  <c r="A180" i="21"/>
  <c r="B180" i="21"/>
  <c r="C180" i="21"/>
  <c r="D180" i="21"/>
  <c r="E180" i="21"/>
  <c r="A101" i="21"/>
  <c r="B101" i="21"/>
  <c r="C101" i="21"/>
  <c r="D101" i="21"/>
  <c r="E101" i="21"/>
  <c r="A167" i="21"/>
  <c r="B167" i="21"/>
  <c r="C167" i="21"/>
  <c r="D167" i="21"/>
  <c r="E167" i="21"/>
  <c r="A175" i="21"/>
  <c r="B175" i="21"/>
  <c r="C175" i="21"/>
  <c r="D175" i="21"/>
  <c r="E175" i="21"/>
  <c r="A66" i="21"/>
  <c r="B66" i="21"/>
  <c r="C66" i="21"/>
  <c r="D66" i="21"/>
  <c r="E66" i="21"/>
  <c r="F66" i="21"/>
  <c r="A138" i="21"/>
  <c r="B138" i="21"/>
  <c r="C138" i="21"/>
  <c r="D138" i="21"/>
  <c r="E138" i="21"/>
  <c r="F138" i="21"/>
  <c r="A181" i="21"/>
  <c r="B181" i="21"/>
  <c r="C181" i="21"/>
  <c r="D181" i="21"/>
  <c r="E181" i="21"/>
  <c r="A176" i="21"/>
  <c r="B176" i="21"/>
  <c r="C176" i="21"/>
  <c r="D176" i="21"/>
  <c r="E176" i="21"/>
  <c r="F176" i="21"/>
  <c r="A249" i="21"/>
  <c r="B249" i="21"/>
  <c r="C249" i="21"/>
  <c r="D249" i="21"/>
  <c r="E249" i="21"/>
  <c r="F249" i="21"/>
  <c r="A363" i="21"/>
  <c r="B363" i="21"/>
  <c r="C363" i="21"/>
  <c r="D363" i="21"/>
  <c r="E363" i="21"/>
  <c r="F363" i="21"/>
  <c r="A348" i="21"/>
  <c r="B348" i="21"/>
  <c r="C348" i="21"/>
  <c r="D348" i="21"/>
  <c r="E348" i="21"/>
  <c r="F348" i="21"/>
  <c r="A281" i="21"/>
  <c r="B281" i="21"/>
  <c r="C281" i="21"/>
  <c r="D281" i="21"/>
  <c r="E281" i="21"/>
  <c r="A231" i="21"/>
  <c r="B231" i="21"/>
  <c r="C231" i="21"/>
  <c r="D231" i="21"/>
  <c r="E231" i="21"/>
  <c r="A159" i="21"/>
  <c r="B159" i="21"/>
  <c r="C159" i="21"/>
  <c r="D159" i="21"/>
  <c r="E159" i="21"/>
  <c r="A396" i="21"/>
  <c r="B396" i="21"/>
  <c r="C396" i="21"/>
  <c r="D396" i="21"/>
  <c r="E396" i="21"/>
  <c r="F396" i="21"/>
  <c r="A269" i="21"/>
  <c r="B269" i="21"/>
  <c r="C269" i="21"/>
  <c r="D269" i="21"/>
  <c r="E269" i="21"/>
  <c r="F269" i="21"/>
  <c r="A217" i="21"/>
  <c r="B217" i="21"/>
  <c r="C217" i="21"/>
  <c r="D217" i="21"/>
  <c r="E217" i="21"/>
  <c r="F217" i="21"/>
  <c r="A185" i="21"/>
  <c r="B185" i="21"/>
  <c r="C185" i="21"/>
  <c r="D185" i="21"/>
  <c r="E185" i="21"/>
  <c r="F185" i="21"/>
  <c r="A182" i="21"/>
  <c r="B182" i="21"/>
  <c r="C182" i="21"/>
  <c r="D182" i="21"/>
  <c r="E182" i="21"/>
  <c r="F182" i="21"/>
  <c r="A194" i="21"/>
  <c r="B194" i="21"/>
  <c r="C194" i="21"/>
  <c r="D194" i="21"/>
  <c r="E194" i="21"/>
  <c r="F194" i="21"/>
  <c r="A163" i="21"/>
  <c r="B163" i="21"/>
  <c r="C163" i="21"/>
  <c r="D163" i="21"/>
  <c r="E163" i="21"/>
  <c r="F163" i="21"/>
  <c r="A105" i="21"/>
  <c r="B105" i="21"/>
  <c r="C105" i="21"/>
  <c r="D105" i="21"/>
  <c r="E105" i="21"/>
  <c r="F105" i="21"/>
  <c r="A132" i="21"/>
  <c r="B132" i="21"/>
  <c r="C132" i="21"/>
  <c r="D132" i="21"/>
  <c r="E132" i="21"/>
  <c r="F132" i="21"/>
  <c r="A106" i="21"/>
  <c r="B106" i="21"/>
  <c r="C106" i="21"/>
  <c r="D106" i="21"/>
  <c r="E106" i="21"/>
  <c r="F106" i="21"/>
  <c r="A193" i="21"/>
  <c r="B193" i="21"/>
  <c r="C193" i="21"/>
  <c r="D193" i="21"/>
  <c r="E193" i="21"/>
  <c r="F193" i="21"/>
  <c r="A128" i="21"/>
  <c r="B128" i="21"/>
  <c r="C128" i="21"/>
  <c r="D128" i="21"/>
  <c r="E128" i="21"/>
  <c r="A133" i="21"/>
  <c r="B133" i="21"/>
  <c r="C133" i="21"/>
  <c r="D133" i="21"/>
  <c r="E133" i="21"/>
  <c r="A119" i="21"/>
  <c r="B119" i="21"/>
  <c r="C119" i="21"/>
  <c r="D119" i="21"/>
  <c r="E119" i="21"/>
  <c r="F119" i="21"/>
  <c r="A104" i="21"/>
  <c r="B104" i="21"/>
  <c r="C104" i="21"/>
  <c r="D104" i="21"/>
  <c r="E104" i="21"/>
  <c r="F104" i="21"/>
  <c r="A52" i="21"/>
  <c r="B52" i="21"/>
  <c r="C52" i="21"/>
  <c r="D52" i="21"/>
  <c r="E52" i="21"/>
  <c r="F52" i="21"/>
  <c r="A43" i="21"/>
  <c r="B43" i="21"/>
  <c r="C43" i="21"/>
  <c r="D43" i="21"/>
  <c r="E43" i="21"/>
  <c r="F43" i="21"/>
  <c r="A30" i="21"/>
  <c r="B30" i="21"/>
  <c r="C30" i="21"/>
  <c r="D30" i="21"/>
  <c r="E30" i="21"/>
  <c r="A279" i="21"/>
  <c r="B279" i="21"/>
  <c r="C279" i="21"/>
  <c r="D279" i="21"/>
  <c r="E279" i="21"/>
  <c r="F279" i="21"/>
  <c r="A280" i="21"/>
  <c r="B280" i="21"/>
  <c r="C280" i="21"/>
  <c r="D280" i="21"/>
  <c r="E280" i="21"/>
  <c r="F280" i="21"/>
  <c r="A187" i="21"/>
  <c r="B187" i="21"/>
  <c r="C187" i="21"/>
  <c r="D187" i="21"/>
  <c r="E187" i="21"/>
  <c r="F187" i="21"/>
  <c r="A188" i="21"/>
  <c r="B188" i="21"/>
  <c r="C188" i="21"/>
  <c r="D188" i="21"/>
  <c r="E188" i="21"/>
  <c r="F188" i="21"/>
  <c r="A262" i="21"/>
  <c r="B262" i="21"/>
  <c r="C262" i="21"/>
  <c r="D262" i="21"/>
  <c r="E262" i="21"/>
  <c r="F262" i="21"/>
  <c r="A263" i="21"/>
  <c r="B263" i="21"/>
  <c r="C263" i="21"/>
  <c r="D263" i="21"/>
  <c r="E263" i="21"/>
  <c r="F263" i="21"/>
  <c r="A323" i="21"/>
  <c r="B323" i="21"/>
  <c r="C323" i="21"/>
  <c r="D323" i="21"/>
  <c r="E323" i="21"/>
  <c r="F323" i="21"/>
  <c r="A234" i="21"/>
  <c r="B234" i="21"/>
  <c r="C234" i="21"/>
  <c r="D234" i="21"/>
  <c r="E234" i="21"/>
  <c r="F234" i="21"/>
  <c r="A235" i="21"/>
  <c r="B235" i="21"/>
  <c r="C235" i="21"/>
  <c r="D235" i="21"/>
  <c r="E235" i="21"/>
  <c r="F235" i="21"/>
  <c r="A236" i="21"/>
  <c r="B236" i="21"/>
  <c r="C236" i="21"/>
  <c r="D236" i="21"/>
  <c r="E236" i="21"/>
  <c r="F236" i="21"/>
  <c r="A162" i="21"/>
  <c r="B162" i="21"/>
  <c r="C162" i="21"/>
  <c r="D162" i="21"/>
  <c r="E162" i="21"/>
  <c r="A211" i="21"/>
  <c r="B211" i="21"/>
  <c r="C211" i="21"/>
  <c r="D211" i="21"/>
  <c r="E211" i="21"/>
  <c r="A98" i="21"/>
  <c r="B98" i="21"/>
  <c r="C98" i="21"/>
  <c r="D98" i="21"/>
  <c r="E98" i="21"/>
  <c r="F98" i="21"/>
  <c r="A99" i="21"/>
  <c r="B99" i="21"/>
  <c r="C99" i="21"/>
  <c r="D99" i="21"/>
  <c r="E99" i="21"/>
  <c r="F99" i="21"/>
  <c r="A91" i="21"/>
  <c r="B91" i="21"/>
  <c r="C91" i="21"/>
  <c r="D91" i="21"/>
  <c r="E91" i="21"/>
  <c r="F91" i="21"/>
  <c r="A160" i="21"/>
  <c r="B160" i="21"/>
  <c r="C160" i="21"/>
  <c r="D160" i="21"/>
  <c r="E160" i="21"/>
  <c r="A131" i="21"/>
  <c r="B131" i="21"/>
  <c r="C131" i="21"/>
  <c r="D131" i="21"/>
  <c r="E131" i="21"/>
  <c r="A93" i="21"/>
  <c r="B93" i="21"/>
  <c r="C93" i="21"/>
  <c r="D93" i="21"/>
  <c r="E93" i="21"/>
  <c r="A251" i="21"/>
  <c r="B251" i="21"/>
  <c r="C251" i="21"/>
  <c r="D251" i="21"/>
  <c r="E251" i="21"/>
  <c r="A253" i="21"/>
  <c r="B253" i="21"/>
  <c r="C253" i="21"/>
  <c r="D253" i="21"/>
  <c r="E253" i="21"/>
  <c r="F253" i="21"/>
  <c r="A219" i="21"/>
  <c r="B219" i="21"/>
  <c r="C219" i="21"/>
  <c r="D219" i="21"/>
  <c r="E219" i="21"/>
  <c r="F219" i="21"/>
  <c r="A196" i="21"/>
  <c r="B196" i="21"/>
  <c r="C196" i="21"/>
  <c r="D196" i="21"/>
  <c r="E196" i="21"/>
  <c r="F196" i="21"/>
  <c r="A200" i="21"/>
  <c r="B200" i="21"/>
  <c r="C200" i="21"/>
  <c r="D200" i="21"/>
  <c r="E200" i="21"/>
  <c r="F200" i="21"/>
  <c r="A151" i="21"/>
  <c r="B151" i="21"/>
  <c r="C151" i="21"/>
  <c r="D151" i="21"/>
  <c r="E151" i="21"/>
  <c r="F151" i="21"/>
  <c r="A250" i="21"/>
  <c r="B250" i="21"/>
  <c r="C250" i="21"/>
  <c r="D250" i="21"/>
  <c r="E250" i="21"/>
  <c r="F250" i="21"/>
  <c r="A243" i="21"/>
  <c r="B243" i="21"/>
  <c r="C243" i="21"/>
  <c r="D243" i="21"/>
  <c r="E243" i="21"/>
  <c r="F243" i="21"/>
  <c r="A148" i="21"/>
  <c r="B148" i="21"/>
  <c r="C148" i="21"/>
  <c r="D148" i="21"/>
  <c r="E148" i="21"/>
  <c r="A158" i="21"/>
  <c r="B158" i="21"/>
  <c r="C158" i="21"/>
  <c r="D158" i="21"/>
  <c r="E158" i="21"/>
  <c r="F158" i="21"/>
  <c r="A157" i="21"/>
  <c r="B157" i="21"/>
  <c r="C157" i="21"/>
  <c r="D157" i="21"/>
  <c r="E157" i="21"/>
  <c r="F157" i="21"/>
  <c r="A129" i="21"/>
  <c r="B129" i="21"/>
  <c r="C129" i="21"/>
  <c r="D129" i="21"/>
  <c r="E129" i="21"/>
  <c r="A244" i="21"/>
  <c r="B244" i="21"/>
  <c r="C244" i="21"/>
  <c r="D244" i="21"/>
  <c r="E244" i="21"/>
  <c r="A95" i="21"/>
  <c r="B95" i="21"/>
  <c r="C95" i="21"/>
  <c r="D95" i="21"/>
  <c r="E95" i="21"/>
  <c r="A126" i="21"/>
  <c r="B126" i="21"/>
  <c r="C126" i="21"/>
  <c r="D126" i="21"/>
  <c r="E126" i="21"/>
  <c r="A221" i="21"/>
  <c r="B221" i="21"/>
  <c r="C221" i="21"/>
  <c r="D221" i="21"/>
  <c r="E221" i="21"/>
  <c r="A377" i="21"/>
  <c r="B377" i="21"/>
  <c r="C377" i="21"/>
  <c r="D377" i="21"/>
  <c r="E377" i="21"/>
  <c r="A378" i="21"/>
  <c r="B378" i="21"/>
  <c r="C378" i="21"/>
  <c r="D378" i="21"/>
  <c r="E378" i="21"/>
  <c r="A379" i="21"/>
  <c r="B379" i="21"/>
  <c r="C379" i="21"/>
  <c r="D379" i="21"/>
  <c r="E379" i="21"/>
  <c r="A380" i="21"/>
  <c r="B380" i="21"/>
  <c r="C380" i="21"/>
  <c r="D380" i="21"/>
  <c r="E380" i="21"/>
  <c r="A88" i="21"/>
  <c r="B88" i="21"/>
  <c r="C88" i="21"/>
  <c r="D88" i="21"/>
  <c r="E88" i="21"/>
  <c r="F88" i="21"/>
  <c r="A85" i="21"/>
  <c r="B85" i="21"/>
  <c r="C85" i="21"/>
  <c r="D85" i="21"/>
  <c r="E85" i="21"/>
  <c r="A305" i="21"/>
  <c r="B305" i="21"/>
  <c r="C305" i="21"/>
  <c r="D305" i="21"/>
  <c r="E305" i="21"/>
  <c r="F305" i="21"/>
  <c r="A296" i="21"/>
  <c r="B296" i="21"/>
  <c r="C296" i="21"/>
  <c r="D296" i="21"/>
  <c r="E296" i="21"/>
  <c r="A256" i="21"/>
  <c r="B256" i="21"/>
  <c r="C256" i="21"/>
  <c r="D256" i="21"/>
  <c r="E256" i="21"/>
  <c r="F256" i="21"/>
  <c r="A349" i="21"/>
  <c r="B349" i="21"/>
  <c r="C349" i="21"/>
  <c r="D349" i="21"/>
  <c r="E349" i="21"/>
  <c r="A89" i="21"/>
  <c r="B89" i="21"/>
  <c r="C89" i="21"/>
  <c r="D89" i="21"/>
  <c r="E89" i="21"/>
  <c r="F89" i="21"/>
  <c r="A118" i="21"/>
  <c r="B118" i="21"/>
  <c r="C118" i="21"/>
  <c r="D118" i="21"/>
  <c r="E118" i="21"/>
  <c r="F118" i="21"/>
  <c r="A288" i="21"/>
  <c r="B288" i="21"/>
  <c r="C288" i="21"/>
  <c r="D288" i="21"/>
  <c r="E288" i="21"/>
  <c r="F288" i="21"/>
  <c r="A150" i="21"/>
  <c r="B150" i="21"/>
  <c r="C150" i="21"/>
  <c r="D150" i="21"/>
  <c r="E150" i="21"/>
  <c r="A199" i="21"/>
  <c r="B199" i="21"/>
  <c r="C199" i="21"/>
  <c r="D199" i="21"/>
  <c r="E199" i="21"/>
  <c r="A240" i="21"/>
  <c r="B240" i="21"/>
  <c r="C240" i="21"/>
  <c r="D240" i="21"/>
  <c r="E240" i="21"/>
  <c r="A203" i="21"/>
  <c r="B203" i="21"/>
  <c r="C203" i="21"/>
  <c r="D203" i="21"/>
  <c r="E203" i="21"/>
  <c r="A394" i="21"/>
  <c r="B394" i="21"/>
  <c r="C394" i="21"/>
  <c r="D394" i="21"/>
  <c r="E394" i="21"/>
  <c r="A328" i="21"/>
  <c r="B328" i="21"/>
  <c r="C328" i="21"/>
  <c r="D328" i="21"/>
  <c r="E328" i="21"/>
  <c r="A335" i="21"/>
  <c r="B335" i="21"/>
  <c r="C335" i="21"/>
  <c r="D335" i="21"/>
  <c r="E335" i="21"/>
  <c r="A345" i="21"/>
  <c r="B345" i="21"/>
  <c r="C345" i="21"/>
  <c r="D345" i="21"/>
  <c r="E345" i="21"/>
  <c r="A197" i="21"/>
  <c r="B197" i="21"/>
  <c r="C197" i="21"/>
  <c r="D197" i="21"/>
  <c r="E197" i="21"/>
  <c r="A152" i="21"/>
  <c r="B152" i="21"/>
  <c r="C152" i="21"/>
  <c r="D152" i="21"/>
  <c r="E152" i="21"/>
  <c r="A322" i="21"/>
  <c r="B322" i="21"/>
  <c r="C322" i="21"/>
  <c r="D322" i="21"/>
  <c r="E322" i="21"/>
  <c r="A273" i="21"/>
  <c r="B273" i="21"/>
  <c r="C273" i="21"/>
  <c r="D273" i="21"/>
  <c r="E273" i="21"/>
  <c r="A293" i="21"/>
  <c r="B293" i="21"/>
  <c r="C293" i="21"/>
  <c r="D293" i="21"/>
  <c r="E293" i="21"/>
  <c r="A283" i="21"/>
  <c r="B283" i="21"/>
  <c r="C283" i="21"/>
  <c r="D283" i="21"/>
  <c r="E283" i="21"/>
  <c r="A284" i="21"/>
  <c r="B284" i="21"/>
  <c r="C284" i="21"/>
  <c r="D284" i="21"/>
  <c r="E284" i="21"/>
  <c r="A358" i="21"/>
  <c r="B358" i="21"/>
  <c r="C358" i="21"/>
  <c r="D358" i="21"/>
  <c r="E358" i="21"/>
  <c r="A360" i="21"/>
  <c r="B360" i="21"/>
  <c r="C360" i="21"/>
  <c r="D360" i="21"/>
  <c r="E360" i="21"/>
  <c r="A137" i="21"/>
  <c r="B137" i="21"/>
  <c r="C137" i="21"/>
  <c r="D137" i="21"/>
  <c r="E137" i="21"/>
  <c r="A124" i="21"/>
  <c r="B124" i="21"/>
  <c r="C124" i="21"/>
  <c r="D124" i="21"/>
  <c r="E124" i="21"/>
  <c r="A350" i="21"/>
  <c r="B350" i="21"/>
  <c r="C350" i="21"/>
  <c r="D350" i="21"/>
  <c r="E350" i="21"/>
  <c r="A271" i="21"/>
  <c r="B271" i="21"/>
  <c r="C271" i="21"/>
  <c r="D271" i="21"/>
  <c r="E271" i="21"/>
  <c r="A178" i="21"/>
  <c r="B178" i="21"/>
  <c r="C178" i="21"/>
  <c r="D178" i="21"/>
  <c r="E178" i="21"/>
  <c r="A220" i="21"/>
  <c r="B220" i="21"/>
  <c r="C220" i="21"/>
  <c r="D220" i="21"/>
  <c r="E220" i="21"/>
  <c r="F220" i="21"/>
  <c r="A204" i="21"/>
  <c r="B204" i="21"/>
  <c r="C204" i="21"/>
  <c r="D204" i="21"/>
  <c r="E204" i="21"/>
  <c r="F204" i="21"/>
  <c r="A154" i="21"/>
  <c r="B154" i="21"/>
  <c r="C154" i="21"/>
  <c r="D154" i="21"/>
  <c r="E154" i="21"/>
  <c r="F154" i="21"/>
  <c r="A212" i="21"/>
  <c r="B212" i="21"/>
  <c r="C212" i="21"/>
  <c r="D212" i="21"/>
  <c r="E212" i="21"/>
  <c r="F212" i="21"/>
  <c r="A313" i="21"/>
  <c r="B313" i="21"/>
  <c r="C313" i="21"/>
  <c r="D313" i="21"/>
  <c r="E313" i="21"/>
  <c r="A329" i="21"/>
  <c r="B329" i="21"/>
  <c r="C329" i="21"/>
  <c r="D329" i="21"/>
  <c r="E329" i="21"/>
  <c r="A376" i="21"/>
  <c r="B376" i="21"/>
  <c r="C376" i="21"/>
  <c r="D376" i="21"/>
  <c r="E376" i="21"/>
  <c r="F376" i="21"/>
  <c r="A369" i="21"/>
  <c r="B369" i="21"/>
  <c r="C369" i="21"/>
  <c r="D369" i="21"/>
  <c r="E369" i="21"/>
  <c r="F369" i="21"/>
  <c r="A384" i="21"/>
  <c r="B384" i="21"/>
  <c r="C384" i="21"/>
  <c r="D384" i="21"/>
  <c r="E384" i="21"/>
  <c r="F384" i="21"/>
  <c r="A207" i="21"/>
  <c r="B207" i="21"/>
  <c r="C207" i="21"/>
  <c r="D207" i="21"/>
  <c r="E207" i="21"/>
  <c r="A307" i="21"/>
  <c r="B307" i="21"/>
  <c r="C307" i="21"/>
  <c r="D307" i="21"/>
  <c r="E307" i="21"/>
  <c r="F307" i="21"/>
  <c r="A356" i="21"/>
  <c r="B356" i="21"/>
  <c r="C356" i="21"/>
  <c r="D356" i="21"/>
  <c r="E356" i="21"/>
  <c r="F356" i="21"/>
  <c r="A365" i="21"/>
  <c r="B365" i="21"/>
  <c r="C365" i="21"/>
  <c r="D365" i="21"/>
  <c r="E365" i="21"/>
  <c r="F365" i="21"/>
  <c r="A346" i="21"/>
  <c r="B346" i="21"/>
  <c r="C346" i="21"/>
  <c r="D346" i="21"/>
  <c r="E346" i="21"/>
  <c r="F346" i="21"/>
  <c r="A383" i="21"/>
  <c r="B383" i="21"/>
  <c r="C383" i="21"/>
  <c r="D383" i="21"/>
  <c r="E383" i="21"/>
  <c r="F383" i="21"/>
  <c r="A391" i="21"/>
  <c r="B391" i="21"/>
  <c r="C391" i="21"/>
  <c r="D391" i="21"/>
  <c r="E391" i="21"/>
  <c r="F391" i="21"/>
  <c r="A387" i="21"/>
  <c r="B387" i="21"/>
  <c r="C387" i="21"/>
  <c r="D387" i="21"/>
  <c r="E387" i="21"/>
  <c r="F387" i="21"/>
  <c r="A395" i="21"/>
  <c r="B395" i="21"/>
  <c r="C395" i="21"/>
  <c r="D395" i="21"/>
  <c r="E395" i="21"/>
  <c r="F395" i="21"/>
  <c r="A382" i="21"/>
  <c r="B382" i="21"/>
  <c r="C382" i="21"/>
  <c r="D382" i="21"/>
  <c r="E382" i="21"/>
  <c r="F382" i="21"/>
  <c r="A275" i="21"/>
  <c r="B275" i="21"/>
  <c r="C275" i="21"/>
  <c r="D275" i="21"/>
  <c r="E275" i="21"/>
  <c r="F275" i="21"/>
  <c r="A336" i="21"/>
  <c r="B336" i="21"/>
  <c r="C336" i="21"/>
  <c r="D336" i="21"/>
  <c r="E336" i="21"/>
  <c r="A326" i="21"/>
  <c r="B326" i="21"/>
  <c r="C326" i="21"/>
  <c r="D326" i="21"/>
  <c r="E326" i="21"/>
  <c r="A352" i="21"/>
  <c r="B352" i="21"/>
  <c r="C352" i="21"/>
  <c r="D352" i="21"/>
  <c r="E352" i="21"/>
  <c r="F352" i="21"/>
  <c r="A390" i="21"/>
  <c r="B390" i="21"/>
  <c r="C390" i="21"/>
  <c r="D390" i="21"/>
  <c r="E390" i="21"/>
  <c r="F390" i="21"/>
  <c r="A290" i="21"/>
  <c r="B290" i="21"/>
  <c r="C290" i="21"/>
  <c r="D290" i="21"/>
  <c r="E290" i="21"/>
  <c r="F290" i="21"/>
  <c r="A289" i="21"/>
  <c r="B289" i="21"/>
  <c r="C289" i="21"/>
  <c r="D289" i="21"/>
  <c r="E289" i="21"/>
  <c r="F289" i="21"/>
  <c r="A397" i="21"/>
  <c r="B397" i="21"/>
  <c r="C397" i="21"/>
  <c r="D397" i="21"/>
  <c r="E397" i="21"/>
  <c r="A268" i="21"/>
  <c r="B268" i="21"/>
  <c r="C268" i="21"/>
  <c r="D268" i="21"/>
  <c r="E268" i="21"/>
  <c r="A287" i="21"/>
  <c r="B287" i="21"/>
  <c r="C287" i="21"/>
  <c r="D287" i="21"/>
  <c r="E287" i="21"/>
  <c r="F287" i="21"/>
  <c r="A298" i="21"/>
  <c r="B298" i="21"/>
  <c r="C298" i="21"/>
  <c r="D298" i="21"/>
  <c r="E298" i="21"/>
  <c r="F298" i="21"/>
  <c r="A299" i="21"/>
  <c r="B299" i="21"/>
  <c r="C299" i="21"/>
  <c r="D299" i="21"/>
  <c r="E299" i="21"/>
  <c r="F299" i="21"/>
  <c r="A319" i="21"/>
  <c r="B319" i="21"/>
  <c r="C319" i="21"/>
  <c r="D319" i="21"/>
  <c r="E319" i="21"/>
  <c r="F319" i="21"/>
  <c r="A246" i="21"/>
  <c r="B246" i="21"/>
  <c r="C246" i="21"/>
  <c r="D246" i="21"/>
  <c r="E246" i="21"/>
  <c r="F246" i="21"/>
  <c r="A65" i="21"/>
  <c r="B65" i="21"/>
  <c r="C65" i="21"/>
  <c r="D65" i="21"/>
  <c r="E65" i="21"/>
  <c r="F65" i="21"/>
  <c r="A69" i="21"/>
  <c r="B69" i="21"/>
  <c r="C69" i="21"/>
  <c r="D69" i="21"/>
  <c r="E69" i="21"/>
  <c r="A364" i="21"/>
  <c r="B364" i="21"/>
  <c r="C364" i="21"/>
  <c r="D364" i="21"/>
  <c r="E364" i="21"/>
  <c r="A254" i="21"/>
  <c r="B254" i="21"/>
  <c r="C254" i="21"/>
  <c r="D254" i="21"/>
  <c r="E254" i="21"/>
  <c r="A266" i="21"/>
  <c r="B266" i="21"/>
  <c r="C266" i="21"/>
  <c r="D266" i="21"/>
  <c r="E266" i="21"/>
  <c r="F266" i="21"/>
  <c r="A297" i="21"/>
  <c r="B297" i="21"/>
  <c r="C297" i="21"/>
  <c r="D297" i="21"/>
  <c r="E297" i="21"/>
  <c r="F297" i="21"/>
  <c r="A285" i="21"/>
  <c r="B285" i="21"/>
  <c r="C285" i="21"/>
  <c r="D285" i="21"/>
  <c r="E285" i="21"/>
  <c r="A372" i="21"/>
  <c r="B372" i="21"/>
  <c r="C372" i="21"/>
  <c r="D372" i="21"/>
  <c r="E372" i="21"/>
  <c r="F372" i="21"/>
  <c r="A255" i="21"/>
  <c r="B255" i="21"/>
  <c r="C255" i="21"/>
  <c r="D255" i="21"/>
  <c r="E255" i="21"/>
  <c r="F255" i="21"/>
  <c r="A260" i="21"/>
  <c r="B260" i="21"/>
  <c r="C260" i="21"/>
  <c r="D260" i="21"/>
  <c r="E260" i="21"/>
  <c r="F260" i="21"/>
  <c r="A195" i="21"/>
  <c r="B195" i="21"/>
  <c r="C195" i="21"/>
  <c r="D195" i="21"/>
  <c r="E195" i="21"/>
  <c r="F195" i="21"/>
  <c r="A107" i="21"/>
  <c r="B107" i="21"/>
  <c r="C107" i="21"/>
  <c r="D107" i="21"/>
  <c r="E107" i="21"/>
  <c r="F107" i="21"/>
  <c r="A67" i="21"/>
  <c r="B67" i="21"/>
  <c r="C67" i="21"/>
  <c r="D67" i="21"/>
  <c r="E67" i="21"/>
  <c r="F67" i="21"/>
  <c r="A324" i="21"/>
  <c r="B324" i="21"/>
  <c r="C324" i="21"/>
  <c r="D324" i="21"/>
  <c r="E324" i="21"/>
  <c r="A301" i="21"/>
  <c r="B301" i="21"/>
  <c r="C301" i="21"/>
  <c r="D301" i="21"/>
  <c r="E301" i="21"/>
  <c r="A325" i="21"/>
  <c r="B325" i="21"/>
  <c r="C325" i="21"/>
  <c r="D325" i="21"/>
  <c r="E325" i="21"/>
  <c r="F325" i="21"/>
  <c r="A27" i="21"/>
  <c r="B27" i="21"/>
  <c r="C27" i="21"/>
  <c r="D27" i="21"/>
  <c r="E27" i="21"/>
  <c r="F27" i="21"/>
  <c r="A72" i="21"/>
  <c r="B72" i="21"/>
  <c r="C72" i="21"/>
  <c r="D72" i="21"/>
  <c r="E72" i="21"/>
  <c r="F72" i="21"/>
  <c r="A81" i="21"/>
  <c r="B81" i="21"/>
  <c r="C81" i="21"/>
  <c r="D81" i="21"/>
  <c r="E81" i="21"/>
  <c r="F81" i="21"/>
  <c r="A111" i="21"/>
  <c r="B111" i="21"/>
  <c r="C111" i="21"/>
  <c r="D111" i="21"/>
  <c r="E111" i="21"/>
  <c r="A330" i="21"/>
  <c r="B330" i="21"/>
  <c r="C330" i="21"/>
  <c r="D330" i="21"/>
  <c r="E330" i="21"/>
  <c r="F330" i="21"/>
  <c r="A291" i="21"/>
  <c r="B291" i="21"/>
  <c r="C291" i="21"/>
  <c r="D291" i="21"/>
  <c r="E291" i="21"/>
  <c r="F291" i="21"/>
  <c r="A292" i="21"/>
  <c r="B292" i="21"/>
  <c r="C292" i="21"/>
  <c r="D292" i="21"/>
  <c r="E292" i="21"/>
  <c r="F292" i="21"/>
  <c r="A237" i="21"/>
  <c r="B237" i="21"/>
  <c r="C237" i="21"/>
  <c r="D237" i="21"/>
  <c r="E237" i="21"/>
  <c r="F237" i="21"/>
  <c r="A381" i="21"/>
  <c r="B381" i="21"/>
  <c r="C381" i="21"/>
  <c r="D381" i="21"/>
  <c r="E381" i="21"/>
  <c r="F381" i="21"/>
  <c r="A368" i="21"/>
  <c r="B368" i="21"/>
  <c r="C368" i="21"/>
  <c r="D368" i="21"/>
  <c r="E368" i="21"/>
  <c r="F368" i="21"/>
  <c r="A316" i="21"/>
  <c r="B316" i="21"/>
  <c r="C316" i="21"/>
  <c r="D316" i="21"/>
  <c r="E316" i="21"/>
  <c r="F316" i="21"/>
  <c r="A386" i="21"/>
  <c r="B386" i="21"/>
  <c r="C386" i="21"/>
  <c r="D386" i="21"/>
  <c r="E386" i="21"/>
  <c r="F386" i="21"/>
  <c r="A371" i="21"/>
  <c r="B371" i="21"/>
  <c r="C371" i="21"/>
  <c r="D371" i="21"/>
  <c r="E371" i="21"/>
  <c r="F371" i="21"/>
  <c r="A344" i="21"/>
  <c r="B344" i="21"/>
  <c r="C344" i="21"/>
  <c r="D344" i="21"/>
  <c r="E344" i="21"/>
  <c r="F344" i="21"/>
  <c r="A318" i="21"/>
  <c r="B318" i="21"/>
  <c r="C318" i="21"/>
  <c r="D318" i="21"/>
  <c r="E318" i="21"/>
  <c r="F318" i="21"/>
  <c r="A241" i="21"/>
  <c r="B241" i="21"/>
  <c r="C241" i="21"/>
  <c r="D241" i="21"/>
  <c r="E241" i="21"/>
  <c r="A334" i="21"/>
  <c r="B334" i="21"/>
  <c r="C334" i="21"/>
  <c r="D334" i="21"/>
  <c r="E334" i="21"/>
  <c r="A314" i="21"/>
  <c r="B314" i="21"/>
  <c r="C314" i="21"/>
  <c r="D314" i="21"/>
  <c r="E314" i="21"/>
  <c r="A230" i="21"/>
  <c r="B230" i="21"/>
  <c r="C230" i="21"/>
  <c r="D230" i="21"/>
  <c r="E230" i="21"/>
  <c r="A276" i="21"/>
  <c r="B276" i="21"/>
  <c r="C276" i="21"/>
  <c r="D276" i="21"/>
  <c r="E276" i="21"/>
  <c r="F276" i="21"/>
  <c r="A347" i="21"/>
  <c r="B347" i="21"/>
  <c r="C347" i="21"/>
  <c r="D347" i="21"/>
  <c r="E347" i="21"/>
  <c r="F347" i="21"/>
  <c r="A337" i="21"/>
  <c r="B337" i="21"/>
  <c r="C337" i="21"/>
  <c r="D337" i="21"/>
  <c r="E337" i="21"/>
  <c r="F337" i="21"/>
  <c r="A265" i="21"/>
  <c r="B265" i="21"/>
  <c r="C265" i="21"/>
  <c r="D265" i="21"/>
  <c r="E265" i="21"/>
  <c r="A385" i="21"/>
  <c r="B385" i="21"/>
  <c r="C385" i="21"/>
  <c r="D385" i="21"/>
  <c r="E385" i="21"/>
  <c r="F385" i="21"/>
  <c r="A354" i="21"/>
  <c r="B354" i="21"/>
  <c r="C354" i="21"/>
  <c r="D354" i="21"/>
  <c r="E354" i="21"/>
  <c r="F354" i="21"/>
  <c r="A342" i="21"/>
  <c r="B342" i="21"/>
  <c r="C342" i="21"/>
  <c r="D342" i="21"/>
  <c r="E342" i="21"/>
  <c r="F342" i="21"/>
  <c r="A332" i="21"/>
  <c r="B332" i="21"/>
  <c r="C332" i="21"/>
  <c r="D332" i="21"/>
  <c r="E332" i="21"/>
  <c r="F332" i="21"/>
  <c r="A258" i="21"/>
  <c r="B258" i="21"/>
  <c r="C258" i="21"/>
  <c r="D258" i="21"/>
  <c r="E258" i="21"/>
  <c r="F258" i="21"/>
  <c r="A259" i="21"/>
  <c r="B259" i="21"/>
  <c r="C259" i="21"/>
  <c r="D259" i="21"/>
  <c r="E259" i="21"/>
  <c r="A218" i="21"/>
  <c r="B218" i="21"/>
  <c r="C218" i="21"/>
  <c r="D218" i="21"/>
  <c r="E218" i="21"/>
  <c r="A343" i="21"/>
  <c r="B343" i="21"/>
  <c r="C343" i="21"/>
  <c r="D343" i="21"/>
  <c r="E343" i="21"/>
  <c r="A374" i="21"/>
  <c r="B374" i="21"/>
  <c r="C374" i="21"/>
  <c r="D374" i="21"/>
  <c r="E374" i="21"/>
  <c r="A247" i="21"/>
  <c r="B247" i="21"/>
  <c r="C247" i="21"/>
  <c r="D247" i="21"/>
  <c r="E247" i="21"/>
  <c r="A309" i="21"/>
  <c r="B309" i="21"/>
  <c r="C309" i="21"/>
  <c r="D309" i="21"/>
  <c r="E309" i="21"/>
  <c r="A393" i="21"/>
  <c r="B393" i="21"/>
  <c r="C393" i="21"/>
  <c r="D393" i="21"/>
  <c r="E393" i="21"/>
  <c r="A388" i="21"/>
  <c r="B388" i="21"/>
  <c r="C388" i="21"/>
  <c r="D388" i="21"/>
  <c r="E388" i="21"/>
  <c r="A216" i="21"/>
  <c r="B216" i="21"/>
  <c r="C216" i="21"/>
  <c r="D216" i="21"/>
  <c r="E216" i="21"/>
  <c r="A44" i="21"/>
  <c r="B44" i="21"/>
  <c r="C44" i="21"/>
  <c r="D44" i="21"/>
  <c r="E44" i="21"/>
  <c r="A75" i="21"/>
  <c r="B75" i="21"/>
  <c r="C75" i="21"/>
  <c r="D75" i="21"/>
  <c r="E75" i="21"/>
  <c r="A300" i="21"/>
  <c r="B300" i="21"/>
  <c r="C300" i="21"/>
  <c r="D300" i="21"/>
  <c r="E300" i="21"/>
  <c r="F300" i="21"/>
  <c r="A103" i="21"/>
  <c r="B103" i="21"/>
  <c r="C103" i="21"/>
  <c r="D103" i="21"/>
  <c r="E103" i="21"/>
  <c r="F103" i="21"/>
  <c r="A146" i="21"/>
  <c r="B146" i="21"/>
  <c r="C146" i="21"/>
  <c r="D146" i="21"/>
  <c r="E146" i="21"/>
  <c r="F146" i="21"/>
  <c r="A317" i="21"/>
  <c r="B317" i="21"/>
  <c r="C317" i="21"/>
  <c r="D317" i="21"/>
  <c r="E317" i="21"/>
  <c r="F317" i="21"/>
  <c r="A179" i="21"/>
  <c r="B179" i="21"/>
  <c r="C179" i="21"/>
  <c r="D179" i="21"/>
  <c r="E179" i="21"/>
  <c r="F179" i="21"/>
  <c r="A355" i="21"/>
  <c r="B355" i="21"/>
  <c r="C355" i="21"/>
  <c r="D355" i="21"/>
  <c r="E355" i="21"/>
  <c r="F355" i="21"/>
  <c r="A321" i="21"/>
  <c r="B321" i="21"/>
  <c r="C321" i="21"/>
  <c r="D321" i="21"/>
  <c r="E321" i="21"/>
  <c r="F321" i="21"/>
  <c r="A353" i="21"/>
  <c r="B353" i="21"/>
  <c r="C353" i="21"/>
  <c r="D353" i="21"/>
  <c r="E353" i="21"/>
  <c r="F353" i="21"/>
  <c r="A375" i="21"/>
  <c r="B375" i="21"/>
  <c r="C375" i="21"/>
  <c r="D375" i="21"/>
  <c r="E375" i="21"/>
  <c r="A389" i="21"/>
  <c r="B389" i="21"/>
  <c r="C389" i="21"/>
  <c r="D389" i="21"/>
  <c r="E389" i="21"/>
  <c r="A295" i="21"/>
  <c r="B295" i="21"/>
  <c r="C295" i="21"/>
  <c r="D295" i="21"/>
  <c r="E295" i="21"/>
  <c r="A58" i="21"/>
  <c r="B58" i="21"/>
  <c r="C58" i="21"/>
  <c r="D58" i="21"/>
  <c r="E58" i="21"/>
  <c r="A161" i="21"/>
  <c r="B161" i="21"/>
  <c r="C161" i="21"/>
  <c r="D161" i="21"/>
  <c r="E161" i="21"/>
  <c r="A177" i="21"/>
  <c r="B177" i="21"/>
  <c r="C177" i="21"/>
  <c r="D177" i="21"/>
  <c r="E177" i="21"/>
  <c r="F177" i="21"/>
  <c r="A117" i="21"/>
  <c r="B117" i="21"/>
  <c r="C117" i="21"/>
  <c r="D117" i="21"/>
  <c r="E117" i="21"/>
  <c r="F117" i="21"/>
  <c r="A36" i="21"/>
  <c r="B36" i="21"/>
  <c r="C36" i="21"/>
  <c r="D36" i="21"/>
  <c r="E36" i="21"/>
  <c r="A142" i="21"/>
  <c r="B142" i="21"/>
  <c r="C142" i="21"/>
  <c r="D142" i="21"/>
  <c r="E142" i="21"/>
  <c r="F142" i="21"/>
  <c r="A144" i="21"/>
  <c r="B144" i="21"/>
  <c r="C144" i="21"/>
  <c r="D144" i="21"/>
  <c r="E144" i="21"/>
  <c r="F144" i="21"/>
  <c r="A16" i="21"/>
  <c r="B16" i="21"/>
  <c r="C16" i="21"/>
  <c r="D16" i="21"/>
  <c r="E16" i="21"/>
  <c r="A135" i="21"/>
  <c r="B135" i="21"/>
  <c r="C135" i="21"/>
  <c r="D135" i="21"/>
  <c r="E135" i="21"/>
  <c r="A26" i="21"/>
  <c r="B26" i="21"/>
  <c r="C26" i="21"/>
  <c r="D26" i="21"/>
  <c r="E26" i="21"/>
  <c r="A14" i="21"/>
  <c r="B14" i="21"/>
  <c r="C14" i="21"/>
  <c r="D14" i="21"/>
  <c r="E14" i="21"/>
  <c r="A205" i="21"/>
  <c r="B205" i="21"/>
  <c r="C205" i="21"/>
  <c r="D205" i="21"/>
  <c r="E205" i="21"/>
  <c r="F205" i="21"/>
  <c r="A149" i="21"/>
  <c r="B149" i="21"/>
  <c r="C149" i="21"/>
  <c r="D149" i="21"/>
  <c r="E149" i="21"/>
  <c r="A70" i="21"/>
  <c r="B70" i="21"/>
  <c r="C70" i="21"/>
  <c r="D70" i="21"/>
  <c r="E70" i="21"/>
  <c r="F70" i="21"/>
  <c r="A59" i="21"/>
  <c r="B59" i="21"/>
  <c r="C59" i="21"/>
  <c r="D59" i="21"/>
  <c r="E59" i="21"/>
  <c r="A60" i="21"/>
  <c r="B60" i="21"/>
  <c r="C60" i="21"/>
  <c r="D60" i="21"/>
  <c r="E60" i="21"/>
  <c r="F60" i="21"/>
  <c r="A50" i="21"/>
  <c r="B50" i="21"/>
  <c r="C50" i="21"/>
  <c r="D50" i="21"/>
  <c r="E50" i="21"/>
  <c r="A56" i="21"/>
  <c r="B56" i="21"/>
  <c r="C56" i="21"/>
  <c r="D56" i="21"/>
  <c r="E56" i="21"/>
  <c r="A86" i="21"/>
  <c r="B86" i="21"/>
  <c r="C86" i="21"/>
  <c r="D86" i="21"/>
  <c r="E86" i="21"/>
  <c r="A55" i="21"/>
  <c r="B55" i="21"/>
  <c r="C55" i="21"/>
  <c r="D55" i="21"/>
  <c r="E55" i="21"/>
  <c r="F55" i="21"/>
  <c r="A57" i="21"/>
  <c r="B57" i="21"/>
  <c r="C57" i="21"/>
  <c r="D57" i="21"/>
  <c r="E57" i="21"/>
  <c r="A141" i="21"/>
  <c r="B141" i="21"/>
  <c r="C141" i="21"/>
  <c r="D141" i="21"/>
  <c r="E141" i="21"/>
  <c r="F141" i="21"/>
  <c r="A261" i="21"/>
  <c r="B261" i="21"/>
  <c r="C261" i="21"/>
  <c r="D261" i="21"/>
  <c r="E261" i="21"/>
  <c r="F261" i="21"/>
  <c r="A168" i="21"/>
  <c r="B168" i="21"/>
  <c r="C168" i="21"/>
  <c r="D168" i="21"/>
  <c r="E168" i="21"/>
  <c r="A92" i="21"/>
  <c r="B92" i="21"/>
  <c r="C92" i="21"/>
  <c r="D92" i="21"/>
  <c r="E92" i="21"/>
  <c r="F92" i="21"/>
  <c r="A140" i="21"/>
  <c r="B140" i="21"/>
  <c r="C140" i="21"/>
  <c r="D140" i="21"/>
  <c r="E140" i="21"/>
  <c r="F140" i="21"/>
  <c r="A155" i="21"/>
  <c r="B155" i="21"/>
  <c r="C155" i="21"/>
  <c r="D155" i="21"/>
  <c r="E155" i="21"/>
  <c r="A33" i="21"/>
  <c r="B33" i="21"/>
  <c r="C33" i="21"/>
  <c r="D33" i="21"/>
  <c r="E33" i="21"/>
  <c r="A34" i="21"/>
  <c r="B34" i="21"/>
  <c r="C34" i="21"/>
  <c r="D34" i="21"/>
  <c r="E34" i="21"/>
  <c r="A233" i="21"/>
  <c r="B233" i="21"/>
  <c r="C233" i="21"/>
  <c r="D233" i="21"/>
  <c r="E233" i="21"/>
  <c r="A238" i="21"/>
  <c r="B238" i="21"/>
  <c r="C238" i="21"/>
  <c r="D238" i="21"/>
  <c r="E238" i="21"/>
  <c r="F238" i="21"/>
  <c r="A274" i="21"/>
  <c r="B274" i="21"/>
  <c r="C274" i="21"/>
  <c r="D274" i="21"/>
  <c r="E274" i="21"/>
  <c r="A257" i="21"/>
  <c r="B257" i="21"/>
  <c r="C257" i="21"/>
  <c r="D257" i="21"/>
  <c r="E257" i="21"/>
  <c r="A370" i="21"/>
  <c r="B370" i="21"/>
  <c r="C370" i="21"/>
  <c r="D370" i="21"/>
  <c r="E370" i="21"/>
  <c r="A362" i="21"/>
  <c r="B362" i="21"/>
  <c r="C362" i="21"/>
  <c r="D362" i="21"/>
  <c r="E362" i="21"/>
  <c r="A270" i="21"/>
  <c r="B270" i="21"/>
  <c r="C270" i="21"/>
  <c r="D270" i="21"/>
  <c r="E270" i="21"/>
  <c r="A282" i="21"/>
  <c r="B282" i="21"/>
  <c r="C282" i="21"/>
  <c r="D282" i="21"/>
  <c r="E282" i="21"/>
  <c r="A366" i="21"/>
  <c r="B366" i="21"/>
  <c r="C366" i="21"/>
  <c r="D366" i="21"/>
  <c r="E366" i="21"/>
  <c r="A357" i="21"/>
  <c r="B357" i="21"/>
  <c r="C357" i="21"/>
  <c r="D357" i="21"/>
  <c r="E357" i="21"/>
  <c r="A320" i="21"/>
  <c r="B320" i="21"/>
  <c r="C320" i="21"/>
  <c r="D320" i="21"/>
  <c r="E320" i="21"/>
  <c r="A227" i="21"/>
  <c r="B227" i="21"/>
  <c r="C227" i="21"/>
  <c r="D227" i="21"/>
  <c r="E227" i="21"/>
  <c r="A341" i="21"/>
  <c r="B341" i="21"/>
  <c r="C341" i="21"/>
  <c r="D341" i="21"/>
  <c r="E341" i="21"/>
  <c r="F341" i="21"/>
  <c r="A278" i="21"/>
  <c r="B278" i="21"/>
  <c r="C278" i="21"/>
  <c r="D278" i="21"/>
  <c r="E278" i="21"/>
  <c r="A338" i="21"/>
  <c r="B338" i="21"/>
  <c r="C338" i="21"/>
  <c r="D338" i="21"/>
  <c r="E338" i="21"/>
  <c r="A139" i="21"/>
  <c r="B139" i="21"/>
  <c r="C139" i="21"/>
  <c r="D139" i="21"/>
  <c r="E139" i="21"/>
  <c r="A24" i="21"/>
  <c r="B24" i="21"/>
  <c r="C24" i="21"/>
  <c r="D24" i="21"/>
  <c r="E24" i="21"/>
  <c r="F24" i="21"/>
  <c r="A209" i="21"/>
  <c r="B209" i="21"/>
  <c r="C209" i="21"/>
  <c r="D209" i="21"/>
  <c r="E209" i="21"/>
  <c r="F209" i="21"/>
  <c r="A77" i="21"/>
  <c r="B77" i="21"/>
  <c r="C77" i="21"/>
  <c r="D77" i="21"/>
  <c r="E77" i="21"/>
  <c r="F77" i="21"/>
  <c r="A17" i="21"/>
  <c r="B17" i="21"/>
  <c r="C17" i="21"/>
  <c r="D17" i="21"/>
  <c r="E17" i="21"/>
  <c r="F17" i="21"/>
  <c r="A264" i="21"/>
  <c r="B264" i="21"/>
  <c r="C264" i="21"/>
  <c r="D264" i="21"/>
  <c r="E264" i="21"/>
  <c r="F264" i="21"/>
  <c r="A112" i="21"/>
  <c r="B112" i="21"/>
  <c r="C112" i="21"/>
  <c r="D112" i="21"/>
  <c r="E112" i="21"/>
  <c r="A21" i="21"/>
  <c r="B21" i="21"/>
  <c r="C21" i="21"/>
  <c r="D21" i="21"/>
  <c r="E21" i="21"/>
  <c r="F21" i="21"/>
  <c r="A232" i="21"/>
  <c r="B232" i="21"/>
  <c r="C232" i="21"/>
  <c r="D232" i="21"/>
  <c r="E232" i="21"/>
  <c r="F232" i="21"/>
  <c r="A64" i="21"/>
  <c r="B64" i="21"/>
  <c r="C64" i="21"/>
  <c r="D64" i="21"/>
  <c r="E64" i="21"/>
  <c r="F64" i="21"/>
  <c r="A45" i="21"/>
  <c r="B45" i="21"/>
  <c r="C45" i="21"/>
  <c r="D45" i="21"/>
  <c r="E45" i="21"/>
  <c r="F45" i="21"/>
  <c r="A367" i="21"/>
  <c r="B367" i="21"/>
  <c r="C367" i="21"/>
  <c r="D367" i="21"/>
  <c r="E367" i="21"/>
  <c r="F367" i="21"/>
  <c r="A222" i="21"/>
  <c r="B222" i="21"/>
  <c r="C222" i="21"/>
  <c r="D222" i="21"/>
  <c r="E222" i="21"/>
  <c r="F222" i="21"/>
  <c r="A37" i="21"/>
  <c r="B37" i="21"/>
  <c r="C37" i="21"/>
  <c r="D37" i="21"/>
  <c r="E37" i="21"/>
  <c r="F37" i="21"/>
  <c r="A80" i="21"/>
  <c r="B80" i="21"/>
  <c r="C80" i="21"/>
  <c r="D80" i="21"/>
  <c r="E80" i="21"/>
  <c r="F80" i="21"/>
  <c r="A198" i="21"/>
  <c r="B198" i="21"/>
  <c r="C198" i="21"/>
  <c r="D198" i="21"/>
  <c r="E198" i="21"/>
  <c r="F198" i="21"/>
  <c r="A166" i="21"/>
  <c r="B166" i="21"/>
  <c r="C166" i="21"/>
  <c r="D166" i="21"/>
  <c r="E166" i="21"/>
  <c r="F166" i="21"/>
  <c r="A171" i="21"/>
  <c r="B171" i="21"/>
  <c r="C171" i="21"/>
  <c r="D171" i="21"/>
  <c r="E171" i="21"/>
  <c r="F171" i="21"/>
  <c r="A53" i="21"/>
  <c r="B53" i="21"/>
  <c r="C53" i="21"/>
  <c r="D53" i="21"/>
  <c r="E53" i="21"/>
  <c r="A189" i="21"/>
  <c r="B189" i="21"/>
  <c r="C189" i="21"/>
  <c r="D189" i="21"/>
  <c r="E189" i="21"/>
  <c r="A239" i="21"/>
  <c r="B239" i="21"/>
  <c r="C239" i="21"/>
  <c r="D239" i="21"/>
  <c r="E239" i="21"/>
  <c r="A114" i="21"/>
  <c r="B114" i="21"/>
  <c r="C114" i="21"/>
  <c r="D114" i="21"/>
  <c r="E114" i="21"/>
  <c r="A147" i="21"/>
  <c r="B147" i="21"/>
  <c r="C147" i="21"/>
  <c r="D147" i="21"/>
  <c r="E147" i="21"/>
  <c r="A186" i="21"/>
  <c r="B186" i="21"/>
  <c r="C186" i="21"/>
  <c r="D186" i="21"/>
  <c r="E186" i="21"/>
  <c r="A110" i="21"/>
  <c r="B110" i="21"/>
  <c r="C110" i="21"/>
  <c r="D110" i="21"/>
  <c r="E110" i="21"/>
  <c r="A214" i="21"/>
  <c r="B214" i="21"/>
  <c r="C214" i="21"/>
  <c r="D214" i="21"/>
  <c r="E214" i="21"/>
  <c r="A40" i="21"/>
  <c r="B40" i="21"/>
  <c r="C40" i="21"/>
  <c r="D40" i="21"/>
  <c r="E40" i="21"/>
  <c r="A339" i="21"/>
  <c r="B339" i="21"/>
  <c r="C339" i="21"/>
  <c r="D339" i="21"/>
  <c r="E339" i="21"/>
  <c r="F339" i="21"/>
  <c r="A277" i="21"/>
  <c r="B277" i="21"/>
  <c r="C277" i="21"/>
  <c r="D277" i="21"/>
  <c r="E277" i="21"/>
  <c r="A48" i="21"/>
  <c r="B48" i="21"/>
  <c r="C48" i="21"/>
  <c r="D48" i="21"/>
  <c r="E48" i="21"/>
  <c r="F48" i="21"/>
  <c r="A120" i="21"/>
  <c r="B120" i="21"/>
  <c r="C120" i="21"/>
  <c r="D120" i="21"/>
  <c r="E120" i="21"/>
  <c r="F120" i="21"/>
  <c r="A165" i="21"/>
  <c r="B165" i="21"/>
  <c r="C165" i="21"/>
  <c r="D165" i="21"/>
  <c r="E165" i="21"/>
  <c r="F165" i="21"/>
  <c r="A134" i="21"/>
  <c r="B134" i="21"/>
  <c r="C134" i="21"/>
  <c r="D134" i="21"/>
  <c r="E134" i="21"/>
  <c r="F134" i="21"/>
  <c r="A41" i="21"/>
  <c r="B41" i="21"/>
  <c r="C41" i="21"/>
  <c r="D41" i="21"/>
  <c r="E41" i="21"/>
  <c r="A38" i="21"/>
  <c r="B38" i="21"/>
  <c r="C38" i="21"/>
  <c r="D38" i="21"/>
  <c r="E38" i="21"/>
  <c r="A373" i="21"/>
  <c r="B373" i="21"/>
  <c r="C373" i="21"/>
  <c r="D373" i="21"/>
  <c r="E373" i="21"/>
  <c r="F373" i="21"/>
  <c r="A78" i="21"/>
  <c r="B78" i="21"/>
  <c r="C78" i="21"/>
  <c r="D78" i="21"/>
  <c r="E78" i="21"/>
  <c r="A183" i="21"/>
  <c r="B183" i="21"/>
  <c r="C183" i="21"/>
  <c r="D183" i="21"/>
  <c r="E183" i="21"/>
  <c r="A272" i="21"/>
  <c r="B272" i="21"/>
  <c r="C272" i="21"/>
  <c r="D272" i="21"/>
  <c r="E272" i="21"/>
  <c r="F272" i="21"/>
  <c r="A74" i="21"/>
  <c r="B74" i="21"/>
  <c r="C74" i="21"/>
  <c r="D74" i="21"/>
  <c r="E74" i="21"/>
  <c r="A202" i="21"/>
  <c r="B202" i="21"/>
  <c r="C202" i="21"/>
  <c r="D202" i="21"/>
  <c r="E202" i="21"/>
  <c r="F202" i="21"/>
  <c r="A173" i="21"/>
  <c r="B173" i="21"/>
  <c r="C173" i="21"/>
  <c r="D173" i="21"/>
  <c r="E173" i="21"/>
  <c r="F173" i="21"/>
  <c r="A242" i="21"/>
  <c r="B242" i="21"/>
  <c r="C242" i="21"/>
  <c r="D242" i="21"/>
  <c r="E242" i="21"/>
  <c r="F242" i="21"/>
  <c r="A223" i="21"/>
  <c r="B223" i="21"/>
  <c r="C223" i="21"/>
  <c r="D223" i="21"/>
  <c r="E223" i="21"/>
  <c r="F223" i="21"/>
  <c r="A108" i="21"/>
  <c r="B108" i="21"/>
  <c r="C108" i="21"/>
  <c r="D108" i="21"/>
  <c r="E108" i="21"/>
  <c r="F108" i="21"/>
  <c r="A331" i="21"/>
  <c r="B331" i="21"/>
  <c r="C331" i="21"/>
  <c r="D331" i="21"/>
  <c r="E331" i="21"/>
  <c r="F331" i="21"/>
  <c r="A156" i="21"/>
  <c r="B156" i="21"/>
  <c r="C156" i="21"/>
  <c r="D156" i="21"/>
  <c r="E156" i="21"/>
  <c r="F156" i="21"/>
  <c r="A125" i="21"/>
  <c r="B125" i="21"/>
  <c r="C125" i="21"/>
  <c r="D125" i="21"/>
  <c r="E125" i="21"/>
  <c r="F125" i="21"/>
  <c r="A121" i="21"/>
  <c r="B121" i="21"/>
  <c r="C121" i="21"/>
  <c r="D121" i="21"/>
  <c r="E121" i="21"/>
  <c r="F121" i="21"/>
  <c r="A100" i="21"/>
  <c r="B100" i="21"/>
  <c r="C100" i="21"/>
  <c r="D100" i="21"/>
  <c r="E100" i="21"/>
  <c r="F100" i="21"/>
  <c r="A143" i="21"/>
  <c r="B143" i="21"/>
  <c r="C143" i="21"/>
  <c r="D143" i="21"/>
  <c r="E143" i="21"/>
  <c r="F143" i="21"/>
  <c r="A172" i="21"/>
  <c r="B172" i="21"/>
  <c r="C172" i="21"/>
  <c r="D172" i="21"/>
  <c r="E172" i="21"/>
  <c r="F172" i="21"/>
  <c r="A311" i="21"/>
  <c r="B311" i="21"/>
  <c r="C311" i="21"/>
  <c r="D311" i="21"/>
  <c r="E311" i="21"/>
  <c r="F311" i="21"/>
  <c r="A359" i="21"/>
  <c r="B359" i="21"/>
  <c r="C359" i="21"/>
  <c r="D359" i="21"/>
  <c r="E359" i="21"/>
  <c r="F359" i="21"/>
  <c r="A97" i="21"/>
  <c r="B97" i="21"/>
  <c r="C97" i="21"/>
  <c r="D97" i="21"/>
  <c r="E97" i="21"/>
  <c r="A315" i="21"/>
  <c r="B315" i="21"/>
  <c r="C315" i="21"/>
  <c r="D315" i="21"/>
  <c r="E315" i="21"/>
  <c r="F315" i="21"/>
  <c r="A63" i="21"/>
  <c r="B63" i="21"/>
  <c r="C63" i="21"/>
  <c r="D63" i="21"/>
  <c r="E63" i="21"/>
  <c r="F63" i="21"/>
  <c r="A79" i="21"/>
  <c r="B79" i="21"/>
  <c r="C79" i="21"/>
  <c r="D79" i="21"/>
  <c r="E79" i="21"/>
  <c r="F79" i="21"/>
  <c r="A164" i="21"/>
  <c r="B164" i="21"/>
  <c r="C164" i="21"/>
  <c r="D164" i="21"/>
  <c r="E164" i="21"/>
  <c r="F164" i="21"/>
  <c r="A252" i="21"/>
  <c r="B252" i="21"/>
  <c r="C252" i="21"/>
  <c r="D252" i="21"/>
  <c r="E252" i="21"/>
  <c r="F252" i="21"/>
  <c r="A245" i="21"/>
  <c r="B245" i="21"/>
  <c r="C245" i="21"/>
  <c r="D245" i="21"/>
  <c r="E245" i="21"/>
  <c r="F245" i="21"/>
  <c r="A267" i="21"/>
  <c r="B267" i="21"/>
  <c r="C267" i="21"/>
  <c r="D267" i="21"/>
  <c r="E267" i="21"/>
  <c r="F267" i="21"/>
  <c r="A192" i="21"/>
  <c r="B192" i="21"/>
  <c r="C192" i="21"/>
  <c r="D192" i="21"/>
  <c r="E192" i="21"/>
  <c r="F192" i="21"/>
  <c r="A18" i="21"/>
  <c r="B18" i="21"/>
  <c r="C18" i="21"/>
  <c r="D18" i="21"/>
  <c r="E18" i="21"/>
  <c r="F18" i="21"/>
  <c r="A213" i="21"/>
  <c r="B213" i="21"/>
  <c r="C213" i="21"/>
  <c r="D213" i="21"/>
  <c r="E213" i="21"/>
  <c r="F213" i="21"/>
  <c r="A392" i="21"/>
  <c r="B392" i="21"/>
  <c r="C392" i="21"/>
  <c r="D392" i="21"/>
  <c r="E392" i="21"/>
  <c r="A54" i="21"/>
  <c r="B54" i="21"/>
  <c r="C54" i="21"/>
  <c r="D54" i="21"/>
  <c r="E54" i="21"/>
  <c r="F54" i="21"/>
  <c r="A340" i="21"/>
  <c r="B340" i="21"/>
  <c r="C340" i="21"/>
  <c r="D340" i="21"/>
  <c r="E340" i="21"/>
  <c r="F340" i="21"/>
  <c r="A191" i="21"/>
  <c r="B191" i="21"/>
  <c r="C191" i="21"/>
  <c r="D191" i="21"/>
  <c r="E191" i="21"/>
  <c r="F191" i="21"/>
  <c r="A190" i="21"/>
  <c r="B190" i="21"/>
  <c r="C190" i="21"/>
  <c r="D190" i="21"/>
  <c r="E190" i="21"/>
  <c r="F190" i="21"/>
  <c r="A35" i="21"/>
  <c r="B35" i="21"/>
  <c r="C35" i="21"/>
  <c r="D35" i="21"/>
  <c r="E35" i="21"/>
  <c r="A31" i="21"/>
  <c r="B31" i="21"/>
  <c r="C31" i="21"/>
  <c r="D31" i="21"/>
  <c r="E31" i="21"/>
  <c r="A32" i="21"/>
  <c r="B32" i="21"/>
  <c r="C32" i="21"/>
  <c r="D32" i="21"/>
  <c r="E32" i="21"/>
  <c r="A84" i="21"/>
  <c r="B84" i="21"/>
  <c r="E84" i="21"/>
  <c r="A51" i="21"/>
  <c r="B51" i="21"/>
  <c r="C51" i="21"/>
  <c r="D51" i="21"/>
  <c r="E51" i="21"/>
  <c r="F51" i="21"/>
  <c r="A87" i="21"/>
  <c r="B87" i="21"/>
  <c r="C87" i="21"/>
  <c r="D87" i="21"/>
  <c r="E87" i="21"/>
  <c r="F87" i="21"/>
  <c r="A13" i="21"/>
  <c r="B13" i="21"/>
  <c r="C13" i="21"/>
  <c r="D13" i="21"/>
  <c r="E13" i="21"/>
  <c r="A12" i="21"/>
  <c r="B12" i="21"/>
  <c r="C12" i="21"/>
  <c r="D12" i="21"/>
  <c r="E12" i="21"/>
  <c r="B206" i="21"/>
  <c r="C206" i="21"/>
  <c r="D206" i="21"/>
  <c r="E206" i="21"/>
  <c r="F206" i="21"/>
  <c r="A206" i="21"/>
  <c r="F3133" i="18"/>
  <c r="H3133" i="18" s="1"/>
  <c r="I3132" i="18"/>
  <c r="I3139" i="18" s="1"/>
  <c r="I3140" i="18" s="1"/>
  <c r="F3117" i="18"/>
  <c r="F3118" i="18" s="1"/>
  <c r="I3116" i="18"/>
  <c r="I3123" i="18" s="1"/>
  <c r="I3124" i="18" s="1"/>
  <c r="F3134" i="18" l="1"/>
  <c r="F3135" i="18" s="1"/>
  <c r="H3135" i="18"/>
  <c r="F3136" i="18"/>
  <c r="H3134" i="18"/>
  <c r="F3119" i="18"/>
  <c r="H3118" i="18"/>
  <c r="H3117" i="18"/>
  <c r="G537" i="17"/>
  <c r="H537" i="17"/>
  <c r="H51" i="21" s="1"/>
  <c r="G538" i="17"/>
  <c r="G87" i="21" s="1"/>
  <c r="G192" i="17"/>
  <c r="H192" i="17"/>
  <c r="H88" i="21" s="1"/>
  <c r="G181" i="17"/>
  <c r="H181" i="17"/>
  <c r="H158" i="21" s="1"/>
  <c r="G182" i="17"/>
  <c r="H182" i="17"/>
  <c r="H157" i="21" s="1"/>
  <c r="G25" i="17"/>
  <c r="H25" i="17"/>
  <c r="H304" i="21" s="1"/>
  <c r="H77" i="18"/>
  <c r="H76" i="18"/>
  <c r="H75" i="18"/>
  <c r="H74" i="18"/>
  <c r="H73" i="18"/>
  <c r="H72" i="18"/>
  <c r="H71" i="18"/>
  <c r="I70" i="18"/>
  <c r="I79" i="18" s="1"/>
  <c r="I80" i="18" s="1"/>
  <c r="I537" i="17" l="1"/>
  <c r="I51" i="21" s="1"/>
  <c r="G51" i="21"/>
  <c r="I25" i="17"/>
  <c r="I304" i="21" s="1"/>
  <c r="G304" i="21"/>
  <c r="I181" i="17"/>
  <c r="I158" i="21" s="1"/>
  <c r="G158" i="21"/>
  <c r="I182" i="17"/>
  <c r="I157" i="21" s="1"/>
  <c r="G157" i="21"/>
  <c r="I192" i="17"/>
  <c r="I88" i="21" s="1"/>
  <c r="G88" i="21"/>
  <c r="F3137" i="18"/>
  <c r="H3137" i="18" s="1"/>
  <c r="H3136" i="18"/>
  <c r="F3120" i="18"/>
  <c r="H3119" i="18"/>
  <c r="H79" i="18"/>
  <c r="I83" i="18" s="1"/>
  <c r="F42" i="17" s="1"/>
  <c r="F83" i="21" s="1"/>
  <c r="H3139" i="18" l="1"/>
  <c r="I3142" i="18" s="1"/>
  <c r="F542" i="17" s="1"/>
  <c r="F12" i="21" s="1"/>
  <c r="F3121" i="18"/>
  <c r="H3121" i="18" s="1"/>
  <c r="H3120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G542" i="17" l="1"/>
  <c r="H542" i="17"/>
  <c r="H12" i="21" s="1"/>
  <c r="H3123" i="18"/>
  <c r="I3126" i="18" s="1"/>
  <c r="F541" i="17" s="1"/>
  <c r="F13" i="21" s="1"/>
  <c r="H60" i="18"/>
  <c r="I60" i="18"/>
  <c r="I61" i="18" s="1"/>
  <c r="H24" i="18"/>
  <c r="I28" i="18" s="1"/>
  <c r="F20" i="17" s="1"/>
  <c r="F19" i="21" s="1"/>
  <c r="H42" i="18"/>
  <c r="I542" i="17" l="1"/>
  <c r="I12" i="21" s="1"/>
  <c r="G12" i="21"/>
  <c r="H541" i="17"/>
  <c r="G541" i="17"/>
  <c r="H20" i="17"/>
  <c r="H19" i="21" s="1"/>
  <c r="G20" i="17"/>
  <c r="I64" i="18"/>
  <c r="F24" i="17" s="1"/>
  <c r="F15" i="21" s="1"/>
  <c r="H538" i="17"/>
  <c r="H87" i="21" s="1"/>
  <c r="H540" i="17" l="1"/>
  <c r="H13" i="21"/>
  <c r="I541" i="17"/>
  <c r="G13" i="21"/>
  <c r="I20" i="17"/>
  <c r="I19" i="21" s="1"/>
  <c r="G19" i="21"/>
  <c r="I538" i="17"/>
  <c r="I87" i="21" s="1"/>
  <c r="I540" i="17" l="1"/>
  <c r="I13" i="2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7" i="17"/>
  <c r="G80" i="21" s="1"/>
  <c r="H457" i="17"/>
  <c r="H80" i="21" s="1"/>
  <c r="I457" i="17" l="1"/>
  <c r="I80" i="21" s="1"/>
  <c r="I2910" i="18"/>
  <c r="G532" i="17"/>
  <c r="G190" i="21" s="1"/>
  <c r="G531" i="17"/>
  <c r="G191" i="21" s="1"/>
  <c r="G530" i="17"/>
  <c r="G340" i="21" s="1"/>
  <c r="G529" i="17"/>
  <c r="G54" i="21" s="1"/>
  <c r="G527" i="17"/>
  <c r="G213" i="21" s="1"/>
  <c r="G523" i="17"/>
  <c r="G18" i="21" s="1"/>
  <c r="G522" i="17"/>
  <c r="G192" i="21" s="1"/>
  <c r="G521" i="17"/>
  <c r="G267" i="21" s="1"/>
  <c r="G520" i="17"/>
  <c r="G245" i="21" s="1"/>
  <c r="G519" i="17"/>
  <c r="G252" i="21" s="1"/>
  <c r="G513" i="17"/>
  <c r="G164" i="21" s="1"/>
  <c r="G512" i="17"/>
  <c r="G79" i="21" s="1"/>
  <c r="G511" i="17"/>
  <c r="G63" i="21" s="1"/>
  <c r="G510" i="17"/>
  <c r="G315" i="21" s="1"/>
  <c r="G508" i="17"/>
  <c r="G359" i="21" s="1"/>
  <c r="G507" i="17"/>
  <c r="G311" i="21" s="1"/>
  <c r="G506" i="17"/>
  <c r="G172" i="21" s="1"/>
  <c r="G505" i="17"/>
  <c r="G143" i="21" s="1"/>
  <c r="G504" i="17"/>
  <c r="G100" i="21" s="1"/>
  <c r="G503" i="17"/>
  <c r="G121" i="21" s="1"/>
  <c r="G502" i="17"/>
  <c r="G125" i="21" s="1"/>
  <c r="G501" i="17"/>
  <c r="G156" i="21" s="1"/>
  <c r="G500" i="17"/>
  <c r="G331" i="21" s="1"/>
  <c r="G499" i="17"/>
  <c r="G108" i="21" s="1"/>
  <c r="G498" i="17"/>
  <c r="G223" i="21" s="1"/>
  <c r="G497" i="17"/>
  <c r="G242" i="21" s="1"/>
  <c r="G496" i="17"/>
  <c r="G173" i="21" s="1"/>
  <c r="G495" i="17"/>
  <c r="G202" i="21" s="1"/>
  <c r="G490" i="17"/>
  <c r="G272" i="21" s="1"/>
  <c r="G487" i="17"/>
  <c r="G373" i="21" s="1"/>
  <c r="G484" i="17"/>
  <c r="G134" i="21" s="1"/>
  <c r="G483" i="17"/>
  <c r="G165" i="21" s="1"/>
  <c r="G482" i="17"/>
  <c r="G120" i="21" s="1"/>
  <c r="G481" i="17"/>
  <c r="G48" i="21" s="1"/>
  <c r="G479" i="17"/>
  <c r="G339" i="21" s="1"/>
  <c r="G466" i="17"/>
  <c r="G171" i="21" s="1"/>
  <c r="G462" i="17"/>
  <c r="G166" i="21" s="1"/>
  <c r="G461" i="17"/>
  <c r="G198" i="21" s="1"/>
  <c r="G456" i="17"/>
  <c r="G37" i="21" s="1"/>
  <c r="G452" i="17"/>
  <c r="G222" i="21" s="1"/>
  <c r="G451" i="17"/>
  <c r="G367" i="21" s="1"/>
  <c r="G447" i="17"/>
  <c r="G45" i="21" s="1"/>
  <c r="G446" i="17"/>
  <c r="G64" i="21" s="1"/>
  <c r="G445" i="17"/>
  <c r="G232" i="21" s="1"/>
  <c r="G441" i="17"/>
  <c r="G21" i="21" s="1"/>
  <c r="G439" i="17"/>
  <c r="G264" i="21" s="1"/>
  <c r="G435" i="17"/>
  <c r="G17" i="21" s="1"/>
  <c r="G434" i="17"/>
  <c r="G77" i="21" s="1"/>
  <c r="G433" i="17"/>
  <c r="G209" i="21" s="1"/>
  <c r="G427" i="17"/>
  <c r="G24" i="21" s="1"/>
  <c r="G423" i="17"/>
  <c r="G341" i="21" s="1"/>
  <c r="G409" i="17"/>
  <c r="G238" i="21" s="1"/>
  <c r="G398" i="17"/>
  <c r="G140" i="21" s="1"/>
  <c r="G397" i="17"/>
  <c r="G92" i="21" s="1"/>
  <c r="G395" i="17"/>
  <c r="G261" i="21" s="1"/>
  <c r="G394" i="17"/>
  <c r="G141" i="21" s="1"/>
  <c r="G392" i="17"/>
  <c r="G55" i="21" s="1"/>
  <c r="G372" i="17"/>
  <c r="G60" i="21" s="1"/>
  <c r="G370" i="17"/>
  <c r="G70" i="21" s="1"/>
  <c r="G365" i="17"/>
  <c r="G205" i="21" s="1"/>
  <c r="G357" i="17"/>
  <c r="G144" i="21" s="1"/>
  <c r="G353" i="17"/>
  <c r="G142" i="21" s="1"/>
  <c r="G351" i="17"/>
  <c r="G117" i="21" s="1"/>
  <c r="G350" i="17"/>
  <c r="G177" i="21" s="1"/>
  <c r="G339" i="17"/>
  <c r="G353" i="21" s="1"/>
  <c r="G338" i="17"/>
  <c r="G321" i="21" s="1"/>
  <c r="G337" i="17"/>
  <c r="G355" i="21" s="1"/>
  <c r="G336" i="17"/>
  <c r="G179" i="21" s="1"/>
  <c r="G335" i="17"/>
  <c r="G317" i="21" s="1"/>
  <c r="G334" i="17"/>
  <c r="G146" i="21" s="1"/>
  <c r="G333" i="17"/>
  <c r="G103" i="21" s="1"/>
  <c r="G332" i="17"/>
  <c r="G300" i="21" s="1"/>
  <c r="G317" i="17"/>
  <c r="G258" i="21" s="1"/>
  <c r="G316" i="17"/>
  <c r="G332" i="21" s="1"/>
  <c r="G315" i="17"/>
  <c r="G342" i="21" s="1"/>
  <c r="G314" i="17"/>
  <c r="G354" i="21" s="1"/>
  <c r="G313" i="17"/>
  <c r="G385" i="21" s="1"/>
  <c r="G311" i="17"/>
  <c r="G337" i="21" s="1"/>
  <c r="G310" i="17"/>
  <c r="G347" i="21" s="1"/>
  <c r="G309" i="17"/>
  <c r="G276" i="21" s="1"/>
  <c r="G304" i="17"/>
  <c r="G318" i="21" s="1"/>
  <c r="G303" i="17"/>
  <c r="G344" i="21" s="1"/>
  <c r="G302" i="17"/>
  <c r="G371" i="21" s="1"/>
  <c r="G301" i="17"/>
  <c r="G386" i="21" s="1"/>
  <c r="G300" i="17"/>
  <c r="G316" i="21" s="1"/>
  <c r="G299" i="17"/>
  <c r="G368" i="21" s="1"/>
  <c r="G298" i="17"/>
  <c r="G381" i="21" s="1"/>
  <c r="G297" i="17"/>
  <c r="G237" i="21" s="1"/>
  <c r="G296" i="17"/>
  <c r="G292" i="21" s="1"/>
  <c r="G295" i="17"/>
  <c r="G291" i="21" s="1"/>
  <c r="G294" i="17"/>
  <c r="G330" i="21" s="1"/>
  <c r="G289" i="17"/>
  <c r="G81" i="21" s="1"/>
  <c r="G288" i="17"/>
  <c r="G72" i="21" s="1"/>
  <c r="G287" i="17"/>
  <c r="G27" i="21" s="1"/>
  <c r="G286" i="17"/>
  <c r="G325" i="21" s="1"/>
  <c r="G283" i="17"/>
  <c r="G67" i="21" s="1"/>
  <c r="G282" i="17"/>
  <c r="G107" i="21" s="1"/>
  <c r="G281" i="17"/>
  <c r="G195" i="21" s="1"/>
  <c r="G280" i="17"/>
  <c r="G260" i="21" s="1"/>
  <c r="G279" i="17"/>
  <c r="G255" i="21" s="1"/>
  <c r="G278" i="17"/>
  <c r="G372" i="21" s="1"/>
  <c r="G276" i="17"/>
  <c r="G297" i="21" s="1"/>
  <c r="G275" i="17"/>
  <c r="G266" i="21" s="1"/>
  <c r="G268" i="17"/>
  <c r="G65" i="21" s="1"/>
  <c r="G267" i="17"/>
  <c r="G246" i="21" s="1"/>
  <c r="G266" i="17"/>
  <c r="G319" i="21" s="1"/>
  <c r="G265" i="17"/>
  <c r="G299" i="21" s="1"/>
  <c r="G264" i="17"/>
  <c r="G298" i="21" s="1"/>
  <c r="G263" i="17"/>
  <c r="G287" i="21" s="1"/>
  <c r="G260" i="17"/>
  <c r="G289" i="21" s="1"/>
  <c r="G259" i="17"/>
  <c r="G290" i="21" s="1"/>
  <c r="G258" i="17"/>
  <c r="G390" i="21" s="1"/>
  <c r="G257" i="17"/>
  <c r="G352" i="21" s="1"/>
  <c r="G254" i="17"/>
  <c r="G275" i="21" s="1"/>
  <c r="G253" i="17"/>
  <c r="G382" i="21" s="1"/>
  <c r="G252" i="17"/>
  <c r="G395" i="21" s="1"/>
  <c r="G251" i="17"/>
  <c r="G387" i="21" s="1"/>
  <c r="G250" i="17"/>
  <c r="G391" i="21" s="1"/>
  <c r="G249" i="17"/>
  <c r="G383" i="21" s="1"/>
  <c r="G248" i="17"/>
  <c r="G346" i="21" s="1"/>
  <c r="G247" i="17"/>
  <c r="G365" i="21" s="1"/>
  <c r="G246" i="17"/>
  <c r="G356" i="21" s="1"/>
  <c r="G245" i="17"/>
  <c r="G307" i="21" s="1"/>
  <c r="G243" i="17"/>
  <c r="G384" i="21" s="1"/>
  <c r="G242" i="17"/>
  <c r="G369" i="21" s="1"/>
  <c r="G241" i="17"/>
  <c r="G376" i="21" s="1"/>
  <c r="G238" i="17"/>
  <c r="G212" i="21" s="1"/>
  <c r="G237" i="17"/>
  <c r="G154" i="21" s="1"/>
  <c r="G236" i="17"/>
  <c r="G204" i="21" s="1"/>
  <c r="G235" i="17"/>
  <c r="G220" i="21" s="1"/>
  <c r="G206" i="17"/>
  <c r="G288" i="21" s="1"/>
  <c r="G205" i="17"/>
  <c r="G118" i="21" s="1"/>
  <c r="G204" i="17"/>
  <c r="G89" i="21" s="1"/>
  <c r="G202" i="17"/>
  <c r="G256" i="21" s="1"/>
  <c r="G200" i="17"/>
  <c r="G305" i="21" s="1"/>
  <c r="G179" i="17"/>
  <c r="G243" i="21" s="1"/>
  <c r="G178" i="17"/>
  <c r="G250" i="21" s="1"/>
  <c r="G177" i="17"/>
  <c r="G151" i="21" s="1"/>
  <c r="G176" i="17"/>
  <c r="G200" i="21" s="1"/>
  <c r="G175" i="17"/>
  <c r="G196" i="21" s="1"/>
  <c r="G174" i="17"/>
  <c r="G219" i="21" s="1"/>
  <c r="G173" i="17"/>
  <c r="G253" i="21" s="1"/>
  <c r="G168" i="17"/>
  <c r="G91" i="21" s="1"/>
  <c r="G167" i="17"/>
  <c r="G99" i="21" s="1"/>
  <c r="G166" i="17"/>
  <c r="G98" i="21" s="1"/>
  <c r="G163" i="17"/>
  <c r="G236" i="21" s="1"/>
  <c r="G162" i="17"/>
  <c r="G235" i="21" s="1"/>
  <c r="G161" i="17"/>
  <c r="G234" i="21" s="1"/>
  <c r="G160" i="17"/>
  <c r="G323" i="21" s="1"/>
  <c r="G159" i="17"/>
  <c r="G263" i="21" s="1"/>
  <c r="G158" i="17"/>
  <c r="G262" i="21" s="1"/>
  <c r="G157" i="17"/>
  <c r="G188" i="21" s="1"/>
  <c r="G156" i="17"/>
  <c r="G187" i="21" s="1"/>
  <c r="G155" i="17"/>
  <c r="G280" i="21" s="1"/>
  <c r="G154" i="17"/>
  <c r="G279" i="21" s="1"/>
  <c r="G152" i="17"/>
  <c r="G43" i="21" s="1"/>
  <c r="G151" i="17"/>
  <c r="G52" i="21" s="1"/>
  <c r="G150" i="17"/>
  <c r="G104" i="21" s="1"/>
  <c r="G149" i="17"/>
  <c r="G119" i="21" s="1"/>
  <c r="G146" i="17"/>
  <c r="G193" i="21" s="1"/>
  <c r="G145" i="17"/>
  <c r="G106" i="21" s="1"/>
  <c r="G144" i="17"/>
  <c r="G132" i="21" s="1"/>
  <c r="G143" i="17"/>
  <c r="G105" i="21" s="1"/>
  <c r="G142" i="17"/>
  <c r="G163" i="21" s="1"/>
  <c r="G141" i="17"/>
  <c r="G194" i="21" s="1"/>
  <c r="G140" i="17"/>
  <c r="G182" i="21" s="1"/>
  <c r="G139" i="17"/>
  <c r="G185" i="21" s="1"/>
  <c r="G138" i="17"/>
  <c r="G217" i="21" s="1"/>
  <c r="G137" i="17"/>
  <c r="G269" i="21" s="1"/>
  <c r="G136" i="17"/>
  <c r="G396" i="21" s="1"/>
  <c r="G132" i="17"/>
  <c r="G348" i="21" s="1"/>
  <c r="G131" i="17"/>
  <c r="G363" i="21" s="1"/>
  <c r="G130" i="17"/>
  <c r="G249" i="21" s="1"/>
  <c r="G129" i="17"/>
  <c r="G176" i="21" s="1"/>
  <c r="G127" i="17"/>
  <c r="G138" i="21" s="1"/>
  <c r="G126" i="17"/>
  <c r="G66" i="21" s="1"/>
  <c r="G112" i="17"/>
  <c r="G76" i="21" s="1"/>
  <c r="G110" i="17"/>
  <c r="G94" i="21" s="1"/>
  <c r="G109" i="17"/>
  <c r="G174" i="21" s="1"/>
  <c r="G105" i="17"/>
  <c r="G127" i="21" s="1"/>
  <c r="G104" i="17"/>
  <c r="G123" i="21" s="1"/>
  <c r="G103" i="17"/>
  <c r="G116" i="21" s="1"/>
  <c r="G102" i="17"/>
  <c r="G113" i="21" s="1"/>
  <c r="G96" i="17"/>
  <c r="G210" i="21" s="1"/>
  <c r="G95" i="17"/>
  <c r="G184" i="21" s="1"/>
  <c r="G94" i="17"/>
  <c r="G115" i="21" s="1"/>
  <c r="G93" i="17"/>
  <c r="G62" i="21" s="1"/>
  <c r="G91" i="17"/>
  <c r="G327" i="21" s="1"/>
  <c r="G90" i="17"/>
  <c r="G225" i="21" s="1"/>
  <c r="G86" i="17"/>
  <c r="G73" i="21" s="1"/>
  <c r="G85" i="17"/>
  <c r="G49" i="21" s="1"/>
  <c r="G84" i="17"/>
  <c r="G28" i="21" s="1"/>
  <c r="G83" i="17"/>
  <c r="G248" i="21" s="1"/>
  <c r="G82" i="17"/>
  <c r="G71" i="21" s="1"/>
  <c r="G79" i="17"/>
  <c r="G226" i="21" s="1"/>
  <c r="G78" i="17"/>
  <c r="G102" i="21" s="1"/>
  <c r="G73" i="17"/>
  <c r="G61" i="21" s="1"/>
  <c r="G72" i="17"/>
  <c r="G46" i="21" s="1"/>
  <c r="G71" i="17"/>
  <c r="G286" i="21" s="1"/>
  <c r="G70" i="17"/>
  <c r="G308" i="21" s="1"/>
  <c r="G69" i="17"/>
  <c r="G22" i="21" s="1"/>
  <c r="G64" i="17"/>
  <c r="G302" i="21" s="1"/>
  <c r="G63" i="17"/>
  <c r="G351" i="21" s="1"/>
  <c r="G62" i="17"/>
  <c r="G333" i="21" s="1"/>
  <c r="G61" i="17"/>
  <c r="G312" i="21" s="1"/>
  <c r="G60" i="17"/>
  <c r="G310" i="21" s="1"/>
  <c r="G59" i="17"/>
  <c r="G170" i="21" s="1"/>
  <c r="G54" i="17"/>
  <c r="G294" i="21" s="1"/>
  <c r="G53" i="17"/>
  <c r="G306" i="21" s="1"/>
  <c r="G52" i="17"/>
  <c r="G303" i="21" s="1"/>
  <c r="G51" i="17"/>
  <c r="G169" i="21" s="1"/>
  <c r="G50" i="17"/>
  <c r="G208" i="21" s="1"/>
  <c r="G49" i="17"/>
  <c r="G42" i="21" s="1"/>
  <c r="G41" i="17"/>
  <c r="G201" i="21" s="1"/>
  <c r="G40" i="17"/>
  <c r="G361" i="21" s="1"/>
  <c r="G39" i="17"/>
  <c r="G130" i="21" s="1"/>
  <c r="G35" i="17"/>
  <c r="G229" i="21" s="1"/>
  <c r="G34" i="17"/>
  <c r="G228" i="21" s="1"/>
  <c r="G33" i="17"/>
  <c r="G215" i="21" s="1"/>
  <c r="G29" i="17"/>
  <c r="G82" i="21" s="1"/>
  <c r="G22" i="17"/>
  <c r="G90" i="21" s="1"/>
  <c r="G21" i="17"/>
  <c r="G122" i="21" s="1"/>
  <c r="G19" i="17"/>
  <c r="G39" i="21" s="1"/>
  <c r="G18" i="17"/>
  <c r="G96" i="21" s="1"/>
  <c r="G17" i="17"/>
  <c r="G206" i="21" s="1"/>
  <c r="F488" i="17" l="1"/>
  <c r="F78" i="21" s="1"/>
  <c r="H488" i="17" l="1"/>
  <c r="H78" i="21" s="1"/>
  <c r="G488" i="17"/>
  <c r="G78" i="21" s="1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88" i="17" l="1"/>
  <c r="I78" i="21" s="1"/>
  <c r="H1296" i="18"/>
  <c r="H1416" i="18"/>
  <c r="H1474" i="18" l="1"/>
  <c r="H1397" i="18"/>
  <c r="H1455" i="18"/>
  <c r="H1336" i="18"/>
  <c r="H1315" i="18"/>
  <c r="D536" i="17" l="1"/>
  <c r="D84" i="21" s="1"/>
  <c r="C536" i="17"/>
  <c r="C84" i="21" s="1"/>
  <c r="F3100" i="18"/>
  <c r="I3107" i="18"/>
  <c r="I3108" i="18" s="1"/>
  <c r="I287" i="17"/>
  <c r="I27" i="21" s="1"/>
  <c r="H287" i="17"/>
  <c r="H27" i="21" s="1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7" i="17"/>
  <c r="F53" i="21" s="1"/>
  <c r="F478" i="17"/>
  <c r="F40" i="21" s="1"/>
  <c r="F471" i="17"/>
  <c r="F189" i="21" s="1"/>
  <c r="F23" i="17"/>
  <c r="F153" i="21" s="1"/>
  <c r="F121" i="17"/>
  <c r="F167" i="21" s="1"/>
  <c r="F43" i="17"/>
  <c r="F23" i="21" s="1"/>
  <c r="F422" i="17"/>
  <c r="F227" i="21" s="1"/>
  <c r="F122" i="17"/>
  <c r="F175" i="21" s="1"/>
  <c r="F277" i="17"/>
  <c r="F285" i="21" s="1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8" i="17" l="1"/>
  <c r="F230" i="21" s="1"/>
  <c r="F536" i="17"/>
  <c r="F84" i="21" s="1"/>
  <c r="G478" i="17"/>
  <c r="G40" i="21" s="1"/>
  <c r="G121" i="17"/>
  <c r="G167" i="21" s="1"/>
  <c r="G122" i="17"/>
  <c r="G175" i="21" s="1"/>
  <c r="G23" i="17"/>
  <c r="G153" i="21" s="1"/>
  <c r="G43" i="17"/>
  <c r="G23" i="21" s="1"/>
  <c r="G467" i="17"/>
  <c r="G53" i="21" s="1"/>
  <c r="G277" i="17"/>
  <c r="G285" i="21" s="1"/>
  <c r="G422" i="17"/>
  <c r="G227" i="21" s="1"/>
  <c r="G471" i="17"/>
  <c r="G189" i="21" s="1"/>
  <c r="F184" i="17"/>
  <c r="F244" i="21" s="1"/>
  <c r="F171" i="17"/>
  <c r="F93" i="21" s="1"/>
  <c r="F212" i="17"/>
  <c r="F328" i="21" s="1"/>
  <c r="F321" i="17"/>
  <c r="F374" i="21" s="1"/>
  <c r="F210" i="17"/>
  <c r="F203" i="21" s="1"/>
  <c r="F290" i="17"/>
  <c r="F111" i="21" s="1"/>
  <c r="F408" i="17"/>
  <c r="F233" i="21" s="1"/>
  <c r="F116" i="17"/>
  <c r="F180" i="21" s="1"/>
  <c r="F169" i="17"/>
  <c r="F160" i="21" s="1"/>
  <c r="F196" i="17"/>
  <c r="F85" i="21" s="1"/>
  <c r="F211" i="17"/>
  <c r="F394" i="21" s="1"/>
  <c r="F223" i="17"/>
  <c r="F283" i="21" s="1"/>
  <c r="F226" i="17"/>
  <c r="F360" i="21" s="1"/>
  <c r="F262" i="17"/>
  <c r="F268" i="21" s="1"/>
  <c r="F224" i="17"/>
  <c r="F284" i="21" s="1"/>
  <c r="F207" i="17"/>
  <c r="F150" i="21" s="1"/>
  <c r="F306" i="17"/>
  <c r="F334" i="21" s="1"/>
  <c r="F382" i="17"/>
  <c r="F56" i="21" s="1"/>
  <c r="F426" i="17"/>
  <c r="F139" i="21" s="1"/>
  <c r="F386" i="17"/>
  <c r="F86" i="21" s="1"/>
  <c r="F480" i="17"/>
  <c r="F277" i="21" s="1"/>
  <c r="F535" i="17"/>
  <c r="F32" i="21" s="1"/>
  <c r="F326" i="17"/>
  <c r="F216" i="21" s="1"/>
  <c r="F187" i="17"/>
  <c r="F221" i="21" s="1"/>
  <c r="F209" i="17"/>
  <c r="F240" i="21" s="1"/>
  <c r="F320" i="17"/>
  <c r="F343" i="21" s="1"/>
  <c r="F165" i="17"/>
  <c r="F211" i="21" s="1"/>
  <c r="F221" i="17"/>
  <c r="F273" i="21" s="1"/>
  <c r="F189" i="17"/>
  <c r="F378" i="21" s="1"/>
  <c r="F421" i="17"/>
  <c r="F320" i="21" s="1"/>
  <c r="F416" i="17"/>
  <c r="F362" i="21" s="1"/>
  <c r="F117" i="17"/>
  <c r="F101" i="21" s="1"/>
  <c r="F172" i="17"/>
  <c r="F251" i="21" s="1"/>
  <c r="F201" i="17"/>
  <c r="F296" i="21" s="1"/>
  <c r="F185" i="17"/>
  <c r="F95" i="21" s="1"/>
  <c r="F225" i="17"/>
  <c r="F358" i="21" s="1"/>
  <c r="F222" i="17"/>
  <c r="F293" i="21" s="1"/>
  <c r="F284" i="17"/>
  <c r="F324" i="21" s="1"/>
  <c r="F325" i="17"/>
  <c r="F388" i="21" s="1"/>
  <c r="F318" i="17"/>
  <c r="F259" i="21" s="1"/>
  <c r="F363" i="17"/>
  <c r="F26" i="21" s="1"/>
  <c r="F396" i="17"/>
  <c r="F168" i="21" s="1"/>
  <c r="F417" i="17"/>
  <c r="F270" i="21" s="1"/>
  <c r="F440" i="17"/>
  <c r="F112" i="21" s="1"/>
  <c r="F485" i="17"/>
  <c r="F41" i="21" s="1"/>
  <c r="F352" i="17"/>
  <c r="F36" i="21" s="1"/>
  <c r="F147" i="17"/>
  <c r="F128" i="21" s="1"/>
  <c r="F164" i="17"/>
  <c r="F162" i="21" s="1"/>
  <c r="F244" i="17"/>
  <c r="F207" i="21" s="1"/>
  <c r="F342" i="17"/>
  <c r="F295" i="21" s="1"/>
  <c r="F190" i="17"/>
  <c r="F379" i="21" s="1"/>
  <c r="F230" i="17"/>
  <c r="F271" i="21" s="1"/>
  <c r="F362" i="17"/>
  <c r="F135" i="21" s="1"/>
  <c r="F534" i="17"/>
  <c r="F31" i="21" s="1"/>
  <c r="F128" i="17"/>
  <c r="F181" i="21" s="1"/>
  <c r="F180" i="17"/>
  <c r="F148" i="21" s="1"/>
  <c r="F191" i="17"/>
  <c r="F380" i="21" s="1"/>
  <c r="F213" i="17"/>
  <c r="F335" i="21" s="1"/>
  <c r="F228" i="17"/>
  <c r="F124" i="21" s="1"/>
  <c r="F255" i="17"/>
  <c r="F336" i="21" s="1"/>
  <c r="F305" i="17"/>
  <c r="F241" i="21" s="1"/>
  <c r="F227" i="17"/>
  <c r="F137" i="21" s="1"/>
  <c r="F285" i="17"/>
  <c r="F301" i="21" s="1"/>
  <c r="F256" i="17"/>
  <c r="F326" i="21" s="1"/>
  <c r="F404" i="17"/>
  <c r="F34" i="21" s="1"/>
  <c r="F425" i="17"/>
  <c r="F338" i="21" s="1"/>
  <c r="F486" i="17"/>
  <c r="F38" i="21" s="1"/>
  <c r="F47" i="17"/>
  <c r="F47" i="21" s="1"/>
  <c r="F231" i="17"/>
  <c r="F178" i="21" s="1"/>
  <c r="F220" i="17"/>
  <c r="F322" i="21" s="1"/>
  <c r="F411" i="17"/>
  <c r="F257" i="21" s="1"/>
  <c r="F240" i="17"/>
  <c r="F329" i="21" s="1"/>
  <c r="F343" i="17"/>
  <c r="F58" i="21" s="1"/>
  <c r="F472" i="17"/>
  <c r="F239" i="21" s="1"/>
  <c r="F133" i="17"/>
  <c r="F281" i="21" s="1"/>
  <c r="F183" i="17"/>
  <c r="F129" i="21" s="1"/>
  <c r="F203" i="17"/>
  <c r="F349" i="21" s="1"/>
  <c r="F214" i="17"/>
  <c r="F345" i="21" s="1"/>
  <c r="F229" i="17"/>
  <c r="F350" i="21" s="1"/>
  <c r="F170" i="17"/>
  <c r="F131" i="21" s="1"/>
  <c r="F307" i="17"/>
  <c r="F314" i="21" s="1"/>
  <c r="F274" i="17"/>
  <c r="F254" i="21" s="1"/>
  <c r="F273" i="17"/>
  <c r="F364" i="21" s="1"/>
  <c r="F344" i="17"/>
  <c r="F161" i="21" s="1"/>
  <c r="F403" i="17"/>
  <c r="F33" i="21" s="1"/>
  <c r="F418" i="17"/>
  <c r="F282" i="21" s="1"/>
  <c r="F474" i="17"/>
  <c r="F147" i="21" s="1"/>
  <c r="F489" i="17"/>
  <c r="F183" i="21" s="1"/>
  <c r="F55" i="17"/>
  <c r="F20" i="21" s="1"/>
  <c r="F65" i="17"/>
  <c r="F29" i="21" s="1"/>
  <c r="F269" i="17"/>
  <c r="F69" i="21" s="1"/>
  <c r="F319" i="17"/>
  <c r="F218" i="21" s="1"/>
  <c r="F364" i="17"/>
  <c r="F14" i="21" s="1"/>
  <c r="F424" i="17"/>
  <c r="F278" i="21" s="1"/>
  <c r="F491" i="17"/>
  <c r="F74" i="21" s="1"/>
  <c r="F215" i="17"/>
  <c r="F197" i="21" s="1"/>
  <c r="F312" i="17"/>
  <c r="F265" i="21" s="1"/>
  <c r="F340" i="17"/>
  <c r="F375" i="21" s="1"/>
  <c r="F393" i="17"/>
  <c r="F57" i="21" s="1"/>
  <c r="F475" i="17"/>
  <c r="F186" i="21" s="1"/>
  <c r="F148" i="17"/>
  <c r="F133" i="21" s="1"/>
  <c r="F186" i="17"/>
  <c r="F126" i="21" s="1"/>
  <c r="F153" i="17"/>
  <c r="F30" i="21" s="1"/>
  <c r="F219" i="17"/>
  <c r="F152" i="21" s="1"/>
  <c r="F239" i="17"/>
  <c r="F313" i="21" s="1"/>
  <c r="F261" i="17"/>
  <c r="F397" i="21" s="1"/>
  <c r="F323" i="17"/>
  <c r="F309" i="21" s="1"/>
  <c r="F324" i="17"/>
  <c r="F393" i="21" s="1"/>
  <c r="F341" i="17"/>
  <c r="F389" i="21" s="1"/>
  <c r="F369" i="17"/>
  <c r="F149" i="21" s="1"/>
  <c r="F410" i="17"/>
  <c r="F274" i="21" s="1"/>
  <c r="F419" i="17"/>
  <c r="F366" i="21" s="1"/>
  <c r="F473" i="17"/>
  <c r="F114" i="21" s="1"/>
  <c r="F528" i="17"/>
  <c r="F392" i="21" s="1"/>
  <c r="F92" i="17"/>
  <c r="F136" i="21" s="1"/>
  <c r="F322" i="17"/>
  <c r="F247" i="21" s="1"/>
  <c r="F412" i="17"/>
  <c r="F370" i="21" s="1"/>
  <c r="F378" i="17"/>
  <c r="F50" i="21" s="1"/>
  <c r="F371" i="17"/>
  <c r="F59" i="21" s="1"/>
  <c r="F111" i="17"/>
  <c r="F109" i="21" s="1"/>
  <c r="H536" i="17" l="1"/>
  <c r="H84" i="21" s="1"/>
  <c r="G536" i="17"/>
  <c r="G84" i="21" s="1"/>
  <c r="G308" i="17"/>
  <c r="G230" i="21" s="1"/>
  <c r="G319" i="17"/>
  <c r="G218" i="21" s="1"/>
  <c r="G489" i="17"/>
  <c r="G183" i="21" s="1"/>
  <c r="G344" i="17"/>
  <c r="G161" i="21" s="1"/>
  <c r="G170" i="17"/>
  <c r="G131" i="21" s="1"/>
  <c r="G183" i="17"/>
  <c r="G129" i="21" s="1"/>
  <c r="G240" i="17"/>
  <c r="G329" i="21" s="1"/>
  <c r="G47" i="17"/>
  <c r="G47" i="21" s="1"/>
  <c r="G404" i="17"/>
  <c r="G34" i="21" s="1"/>
  <c r="G305" i="17"/>
  <c r="G241" i="21" s="1"/>
  <c r="G191" i="17"/>
  <c r="G380" i="21" s="1"/>
  <c r="G362" i="17"/>
  <c r="G135" i="21" s="1"/>
  <c r="G244" i="17"/>
  <c r="G207" i="21" s="1"/>
  <c r="G485" i="17"/>
  <c r="G41" i="21" s="1"/>
  <c r="G363" i="17"/>
  <c r="G26" i="21" s="1"/>
  <c r="G222" i="17"/>
  <c r="G293" i="21" s="1"/>
  <c r="G172" i="17"/>
  <c r="G251" i="21" s="1"/>
  <c r="G189" i="17"/>
  <c r="G378" i="21" s="1"/>
  <c r="G209" i="17"/>
  <c r="G240" i="21" s="1"/>
  <c r="G480" i="17"/>
  <c r="G277" i="21" s="1"/>
  <c r="G306" i="17"/>
  <c r="G334" i="21" s="1"/>
  <c r="G226" i="17"/>
  <c r="G360" i="21" s="1"/>
  <c r="G169" i="17"/>
  <c r="G160" i="21" s="1"/>
  <c r="G210" i="17"/>
  <c r="G203" i="21" s="1"/>
  <c r="G184" i="17"/>
  <c r="G244" i="21" s="1"/>
  <c r="G111" i="17"/>
  <c r="G109" i="21" s="1"/>
  <c r="G419" i="17"/>
  <c r="G366" i="21" s="1"/>
  <c r="G219" i="17"/>
  <c r="G152" i="21" s="1"/>
  <c r="G215" i="17"/>
  <c r="G197" i="21" s="1"/>
  <c r="G403" i="17"/>
  <c r="G33" i="21" s="1"/>
  <c r="G343" i="17"/>
  <c r="G58" i="21" s="1"/>
  <c r="G425" i="17"/>
  <c r="G338" i="21" s="1"/>
  <c r="G213" i="17"/>
  <c r="G335" i="21" s="1"/>
  <c r="G342" i="17"/>
  <c r="G295" i="21" s="1"/>
  <c r="G284" i="17"/>
  <c r="G324" i="21" s="1"/>
  <c r="G421" i="17"/>
  <c r="G320" i="21" s="1"/>
  <c r="G535" i="17"/>
  <c r="G32" i="21" s="1"/>
  <c r="G262" i="17"/>
  <c r="G268" i="21" s="1"/>
  <c r="G290" i="17"/>
  <c r="G111" i="21" s="1"/>
  <c r="G371" i="17"/>
  <c r="G59" i="21" s="1"/>
  <c r="G323" i="17"/>
  <c r="G309" i="21" s="1"/>
  <c r="G378" i="17"/>
  <c r="G50" i="21" s="1"/>
  <c r="G528" i="17"/>
  <c r="G392" i="21" s="1"/>
  <c r="G261" i="17"/>
  <c r="G397" i="21" s="1"/>
  <c r="G186" i="17"/>
  <c r="G126" i="21" s="1"/>
  <c r="G340" i="17"/>
  <c r="G375" i="21" s="1"/>
  <c r="G491" i="17"/>
  <c r="G74" i="21" s="1"/>
  <c r="G269" i="17"/>
  <c r="G69" i="21" s="1"/>
  <c r="G474" i="17"/>
  <c r="G147" i="21" s="1"/>
  <c r="G273" i="17"/>
  <c r="G364" i="21" s="1"/>
  <c r="G229" i="17"/>
  <c r="G350" i="21" s="1"/>
  <c r="G133" i="17"/>
  <c r="G281" i="21" s="1"/>
  <c r="G411" i="17"/>
  <c r="G257" i="21" s="1"/>
  <c r="G486" i="17"/>
  <c r="G38" i="21" s="1"/>
  <c r="G256" i="17"/>
  <c r="G326" i="21" s="1"/>
  <c r="G255" i="17"/>
  <c r="G336" i="21" s="1"/>
  <c r="G180" i="17"/>
  <c r="G148" i="21" s="1"/>
  <c r="G230" i="17"/>
  <c r="G271" i="21" s="1"/>
  <c r="G164" i="17"/>
  <c r="G162" i="21" s="1"/>
  <c r="G440" i="17"/>
  <c r="G112" i="21" s="1"/>
  <c r="G318" i="17"/>
  <c r="G259" i="21" s="1"/>
  <c r="G225" i="17"/>
  <c r="G358" i="21" s="1"/>
  <c r="G117" i="17"/>
  <c r="G101" i="21" s="1"/>
  <c r="G221" i="17"/>
  <c r="G273" i="21" s="1"/>
  <c r="G187" i="17"/>
  <c r="G221" i="21" s="1"/>
  <c r="G386" i="17"/>
  <c r="G86" i="21" s="1"/>
  <c r="G207" i="17"/>
  <c r="G150" i="21" s="1"/>
  <c r="G223" i="17"/>
  <c r="G283" i="21" s="1"/>
  <c r="G116" i="17"/>
  <c r="G180" i="21" s="1"/>
  <c r="G321" i="17"/>
  <c r="G374" i="21" s="1"/>
  <c r="G322" i="17"/>
  <c r="G247" i="21" s="1"/>
  <c r="G324" i="17"/>
  <c r="G393" i="21" s="1"/>
  <c r="G475" i="17"/>
  <c r="G186" i="21" s="1"/>
  <c r="G364" i="17"/>
  <c r="G14" i="21" s="1"/>
  <c r="G55" i="17"/>
  <c r="G20" i="21" s="1"/>
  <c r="G307" i="17"/>
  <c r="G314" i="21" s="1"/>
  <c r="G203" i="17"/>
  <c r="G349" i="21" s="1"/>
  <c r="G231" i="17"/>
  <c r="G178" i="21" s="1"/>
  <c r="G227" i="17"/>
  <c r="G137" i="21" s="1"/>
  <c r="G534" i="17"/>
  <c r="G31" i="21" s="1"/>
  <c r="G352" i="17"/>
  <c r="G36" i="21" s="1"/>
  <c r="G396" i="17"/>
  <c r="G168" i="21" s="1"/>
  <c r="G201" i="17"/>
  <c r="G296" i="21" s="1"/>
  <c r="G320" i="17"/>
  <c r="G343" i="21" s="1"/>
  <c r="G382" i="17"/>
  <c r="G56" i="21" s="1"/>
  <c r="G196" i="17"/>
  <c r="G85" i="21" s="1"/>
  <c r="G171" i="17"/>
  <c r="G93" i="21" s="1"/>
  <c r="G92" i="17"/>
  <c r="G136" i="21" s="1"/>
  <c r="G410" i="17"/>
  <c r="G274" i="21" s="1"/>
  <c r="G153" i="17"/>
  <c r="G30" i="21" s="1"/>
  <c r="G393" i="17"/>
  <c r="G57" i="21" s="1"/>
  <c r="G369" i="17"/>
  <c r="G149" i="21" s="1"/>
  <c r="G412" i="17"/>
  <c r="G370" i="21" s="1"/>
  <c r="G473" i="17"/>
  <c r="G114" i="21" s="1"/>
  <c r="G341" i="17"/>
  <c r="G389" i="21" s="1"/>
  <c r="G239" i="17"/>
  <c r="G313" i="21" s="1"/>
  <c r="G148" i="17"/>
  <c r="G133" i="21" s="1"/>
  <c r="G312" i="17"/>
  <c r="G265" i="21" s="1"/>
  <c r="G424" i="17"/>
  <c r="G278" i="21" s="1"/>
  <c r="G65" i="17"/>
  <c r="G29" i="21" s="1"/>
  <c r="G418" i="17"/>
  <c r="G282" i="21" s="1"/>
  <c r="G274" i="17"/>
  <c r="G254" i="21" s="1"/>
  <c r="G214" i="17"/>
  <c r="G345" i="21" s="1"/>
  <c r="G472" i="17"/>
  <c r="G239" i="21" s="1"/>
  <c r="G220" i="17"/>
  <c r="G322" i="21" s="1"/>
  <c r="G285" i="17"/>
  <c r="G301" i="21" s="1"/>
  <c r="G228" i="17"/>
  <c r="G124" i="21" s="1"/>
  <c r="G128" i="17"/>
  <c r="G181" i="21" s="1"/>
  <c r="G190" i="17"/>
  <c r="G379" i="21" s="1"/>
  <c r="G147" i="17"/>
  <c r="G128" i="21" s="1"/>
  <c r="G417" i="17"/>
  <c r="G270" i="21" s="1"/>
  <c r="G325" i="17"/>
  <c r="G388" i="21" s="1"/>
  <c r="G185" i="17"/>
  <c r="G95" i="21" s="1"/>
  <c r="G416" i="17"/>
  <c r="G362" i="21" s="1"/>
  <c r="G165" i="17"/>
  <c r="G211" i="21" s="1"/>
  <c r="G326" i="17"/>
  <c r="G216" i="21" s="1"/>
  <c r="G426" i="17"/>
  <c r="G139" i="21" s="1"/>
  <c r="G224" i="17"/>
  <c r="G284" i="21" s="1"/>
  <c r="G211" i="17"/>
  <c r="G394" i="21" s="1"/>
  <c r="G408" i="17"/>
  <c r="G233" i="21" s="1"/>
  <c r="G212" i="17"/>
  <c r="G328" i="21" s="1"/>
  <c r="H111" i="17"/>
  <c r="H109" i="21" s="1"/>
  <c r="H83" i="17"/>
  <c r="H248" i="21" s="1"/>
  <c r="H82" i="17"/>
  <c r="H71" i="21" s="1"/>
  <c r="H86" i="17"/>
  <c r="H73" i="21" s="1"/>
  <c r="H84" i="17"/>
  <c r="H28" i="21" s="1"/>
  <c r="I536" i="17" l="1"/>
  <c r="I84" i="21" s="1"/>
  <c r="I111" i="17"/>
  <c r="I109" i="21" s="1"/>
  <c r="I84" i="17"/>
  <c r="I28" i="21" s="1"/>
  <c r="I82" i="17"/>
  <c r="I71" i="21" s="1"/>
  <c r="I86" i="17"/>
  <c r="I73" i="21" s="1"/>
  <c r="I83" i="17"/>
  <c r="I248" i="21" s="1"/>
  <c r="H29" i="17"/>
  <c r="H82" i="21" s="1"/>
  <c r="H33" i="17"/>
  <c r="H215" i="21" s="1"/>
  <c r="H34" i="17"/>
  <c r="H228" i="21" s="1"/>
  <c r="H35" i="17"/>
  <c r="H229" i="21" s="1"/>
  <c r="H39" i="17"/>
  <c r="H130" i="21" s="1"/>
  <c r="H40" i="17"/>
  <c r="H361" i="21" s="1"/>
  <c r="H41" i="17"/>
  <c r="H201" i="21" s="1"/>
  <c r="H43" i="17"/>
  <c r="H23" i="21" s="1"/>
  <c r="H47" i="17"/>
  <c r="H47" i="21" s="1"/>
  <c r="H49" i="17"/>
  <c r="H42" i="21" s="1"/>
  <c r="H50" i="17"/>
  <c r="H208" i="21" s="1"/>
  <c r="H51" i="17"/>
  <c r="H169" i="21" s="1"/>
  <c r="H52" i="17"/>
  <c r="H303" i="21" s="1"/>
  <c r="H53" i="17"/>
  <c r="H306" i="21" s="1"/>
  <c r="H54" i="17"/>
  <c r="H294" i="21" s="1"/>
  <c r="H55" i="17"/>
  <c r="H20" i="21" s="1"/>
  <c r="H59" i="17"/>
  <c r="H170" i="21" s="1"/>
  <c r="H60" i="17"/>
  <c r="H310" i="21" s="1"/>
  <c r="H61" i="17"/>
  <c r="H312" i="21" s="1"/>
  <c r="H62" i="17"/>
  <c r="H333" i="21" s="1"/>
  <c r="H63" i="17"/>
  <c r="H351" i="21" s="1"/>
  <c r="H64" i="17"/>
  <c r="H302" i="21" s="1"/>
  <c r="H65" i="17"/>
  <c r="H29" i="21" s="1"/>
  <c r="H69" i="17"/>
  <c r="H22" i="21" s="1"/>
  <c r="H70" i="17"/>
  <c r="H308" i="21" s="1"/>
  <c r="H71" i="17"/>
  <c r="H286" i="21" s="1"/>
  <c r="H72" i="17"/>
  <c r="H46" i="21" s="1"/>
  <c r="H73" i="17"/>
  <c r="H61" i="21" s="1"/>
  <c r="H78" i="17"/>
  <c r="H102" i="21" s="1"/>
  <c r="H79" i="17"/>
  <c r="H226" i="21" s="1"/>
  <c r="H85" i="17"/>
  <c r="H49" i="21" s="1"/>
  <c r="H90" i="17"/>
  <c r="H225" i="21" s="1"/>
  <c r="H91" i="17"/>
  <c r="H327" i="21" s="1"/>
  <c r="H92" i="17"/>
  <c r="H136" i="21" s="1"/>
  <c r="H93" i="17"/>
  <c r="H62" i="21" s="1"/>
  <c r="H94" i="17"/>
  <c r="H115" i="21" s="1"/>
  <c r="H95" i="17"/>
  <c r="H184" i="21" s="1"/>
  <c r="H96" i="17"/>
  <c r="H210" i="21" s="1"/>
  <c r="H102" i="17"/>
  <c r="H113" i="21" s="1"/>
  <c r="H103" i="17"/>
  <c r="H116" i="21" s="1"/>
  <c r="H104" i="17"/>
  <c r="H123" i="21" s="1"/>
  <c r="H105" i="17"/>
  <c r="H127" i="21" s="1"/>
  <c r="H109" i="17"/>
  <c r="H174" i="21" s="1"/>
  <c r="H110" i="17"/>
  <c r="H94" i="21" s="1"/>
  <c r="H112" i="17"/>
  <c r="H76" i="21" s="1"/>
  <c r="H116" i="17"/>
  <c r="H180" i="21" s="1"/>
  <c r="H117" i="17"/>
  <c r="H101" i="21" s="1"/>
  <c r="H121" i="17"/>
  <c r="H167" i="21" s="1"/>
  <c r="H122" i="17"/>
  <c r="H175" i="21" s="1"/>
  <c r="H126" i="17"/>
  <c r="H127" i="17"/>
  <c r="H138" i="21" s="1"/>
  <c r="H128" i="17"/>
  <c r="H181" i="21" s="1"/>
  <c r="H129" i="17"/>
  <c r="H176" i="21" s="1"/>
  <c r="H130" i="17"/>
  <c r="H249" i="21" s="1"/>
  <c r="H131" i="17"/>
  <c r="H363" i="21" s="1"/>
  <c r="H132" i="17"/>
  <c r="H348" i="21" s="1"/>
  <c r="H133" i="17"/>
  <c r="H281" i="21" s="1"/>
  <c r="H136" i="17"/>
  <c r="H396" i="21" s="1"/>
  <c r="H137" i="17"/>
  <c r="H269" i="21" s="1"/>
  <c r="H138" i="17"/>
  <c r="H217" i="21" s="1"/>
  <c r="H139" i="17"/>
  <c r="H185" i="21" s="1"/>
  <c r="H140" i="17"/>
  <c r="H182" i="21" s="1"/>
  <c r="H141" i="17"/>
  <c r="H194" i="21" s="1"/>
  <c r="H142" i="17"/>
  <c r="H163" i="21" s="1"/>
  <c r="H143" i="17"/>
  <c r="H105" i="21" s="1"/>
  <c r="H144" i="17"/>
  <c r="H132" i="21" s="1"/>
  <c r="H145" i="17"/>
  <c r="H106" i="21" s="1"/>
  <c r="H146" i="17"/>
  <c r="H193" i="21" s="1"/>
  <c r="H147" i="17"/>
  <c r="H128" i="21" s="1"/>
  <c r="H148" i="17"/>
  <c r="H133" i="21" s="1"/>
  <c r="H149" i="17"/>
  <c r="H119" i="21" s="1"/>
  <c r="H150" i="17"/>
  <c r="H104" i="21" s="1"/>
  <c r="H151" i="17"/>
  <c r="H52" i="21" s="1"/>
  <c r="H152" i="17"/>
  <c r="H43" i="21" s="1"/>
  <c r="H153" i="17"/>
  <c r="H30" i="21" s="1"/>
  <c r="H154" i="17"/>
  <c r="H279" i="21" s="1"/>
  <c r="H155" i="17"/>
  <c r="H280" i="21" s="1"/>
  <c r="H156" i="17"/>
  <c r="H187" i="21" s="1"/>
  <c r="H157" i="17"/>
  <c r="H188" i="21" s="1"/>
  <c r="H158" i="17"/>
  <c r="H262" i="21" s="1"/>
  <c r="H159" i="17"/>
  <c r="H263" i="21" s="1"/>
  <c r="H160" i="17"/>
  <c r="H323" i="21" s="1"/>
  <c r="H161" i="17"/>
  <c r="H234" i="21" s="1"/>
  <c r="H162" i="17"/>
  <c r="H235" i="21" s="1"/>
  <c r="H163" i="17"/>
  <c r="H236" i="21" s="1"/>
  <c r="H164" i="17"/>
  <c r="H162" i="21" s="1"/>
  <c r="H165" i="17"/>
  <c r="H211" i="21" s="1"/>
  <c r="H166" i="17"/>
  <c r="H98" i="21" s="1"/>
  <c r="H167" i="17"/>
  <c r="H99" i="21" s="1"/>
  <c r="H168" i="17"/>
  <c r="H91" i="21" s="1"/>
  <c r="H169" i="17"/>
  <c r="H160" i="21" s="1"/>
  <c r="H170" i="17"/>
  <c r="H131" i="21" s="1"/>
  <c r="H171" i="17"/>
  <c r="H93" i="21" s="1"/>
  <c r="H172" i="17"/>
  <c r="H251" i="21" s="1"/>
  <c r="H173" i="17"/>
  <c r="H253" i="21" s="1"/>
  <c r="H174" i="17"/>
  <c r="H219" i="21" s="1"/>
  <c r="H175" i="17"/>
  <c r="H196" i="21" s="1"/>
  <c r="H176" i="17"/>
  <c r="H200" i="21" s="1"/>
  <c r="H177" i="17"/>
  <c r="H151" i="21" s="1"/>
  <c r="H178" i="17"/>
  <c r="H250" i="21" s="1"/>
  <c r="H179" i="17"/>
  <c r="H243" i="21" s="1"/>
  <c r="H180" i="17"/>
  <c r="H148" i="21" s="1"/>
  <c r="H183" i="17"/>
  <c r="H129" i="21" s="1"/>
  <c r="H184" i="17"/>
  <c r="H244" i="21" s="1"/>
  <c r="H185" i="17"/>
  <c r="H95" i="21" s="1"/>
  <c r="H186" i="17"/>
  <c r="H126" i="21" s="1"/>
  <c r="H187" i="17"/>
  <c r="H221" i="21" s="1"/>
  <c r="H189" i="17"/>
  <c r="H378" i="21" s="1"/>
  <c r="H190" i="17"/>
  <c r="H379" i="21" s="1"/>
  <c r="H191" i="17"/>
  <c r="H380" i="21" s="1"/>
  <c r="H196" i="17"/>
  <c r="H85" i="21" s="1"/>
  <c r="H200" i="17"/>
  <c r="H201" i="17"/>
  <c r="H296" i="21" s="1"/>
  <c r="H202" i="17"/>
  <c r="H256" i="21" s="1"/>
  <c r="H203" i="17"/>
  <c r="H349" i="21" s="1"/>
  <c r="H204" i="17"/>
  <c r="H89" i="21" s="1"/>
  <c r="H205" i="17"/>
  <c r="H118" i="21" s="1"/>
  <c r="H206" i="17"/>
  <c r="H288" i="21" s="1"/>
  <c r="H207" i="17"/>
  <c r="H150" i="21" s="1"/>
  <c r="H209" i="17"/>
  <c r="H240" i="21" s="1"/>
  <c r="H210" i="17"/>
  <c r="H203" i="21" s="1"/>
  <c r="H211" i="17"/>
  <c r="H394" i="21" s="1"/>
  <c r="H212" i="17"/>
  <c r="H328" i="21" s="1"/>
  <c r="H213" i="17"/>
  <c r="H335" i="21" s="1"/>
  <c r="H214" i="17"/>
  <c r="H345" i="21" s="1"/>
  <c r="H215" i="17"/>
  <c r="H197" i="21" s="1"/>
  <c r="H219" i="17"/>
  <c r="H220" i="17"/>
  <c r="H322" i="21" s="1"/>
  <c r="H221" i="17"/>
  <c r="H273" i="21" s="1"/>
  <c r="H222" i="17"/>
  <c r="H293" i="21" s="1"/>
  <c r="H223" i="17"/>
  <c r="H283" i="21" s="1"/>
  <c r="H224" i="17"/>
  <c r="H284" i="21" s="1"/>
  <c r="H225" i="17"/>
  <c r="H358" i="21" s="1"/>
  <c r="H226" i="17"/>
  <c r="H360" i="21" s="1"/>
  <c r="H227" i="17"/>
  <c r="H137" i="21" s="1"/>
  <c r="H228" i="17"/>
  <c r="H124" i="21" s="1"/>
  <c r="H229" i="17"/>
  <c r="H350" i="21" s="1"/>
  <c r="H230" i="17"/>
  <c r="H271" i="21" s="1"/>
  <c r="H231" i="17"/>
  <c r="H178" i="21" s="1"/>
  <c r="H235" i="17"/>
  <c r="H220" i="21" s="1"/>
  <c r="H236" i="17"/>
  <c r="H204" i="21" s="1"/>
  <c r="H237" i="17"/>
  <c r="H154" i="21" s="1"/>
  <c r="H238" i="17"/>
  <c r="H212" i="21" s="1"/>
  <c r="H239" i="17"/>
  <c r="H313" i="21" s="1"/>
  <c r="H240" i="17"/>
  <c r="H329" i="21" s="1"/>
  <c r="H241" i="17"/>
  <c r="H376" i="21" s="1"/>
  <c r="H242" i="17"/>
  <c r="H369" i="21" s="1"/>
  <c r="H243" i="17"/>
  <c r="H384" i="21" s="1"/>
  <c r="H244" i="17"/>
  <c r="H207" i="21" s="1"/>
  <c r="H245" i="17"/>
  <c r="H307" i="21" s="1"/>
  <c r="H246" i="17"/>
  <c r="H356" i="21" s="1"/>
  <c r="H247" i="17"/>
  <c r="H365" i="21" s="1"/>
  <c r="H248" i="17"/>
  <c r="H346" i="21" s="1"/>
  <c r="H249" i="17"/>
  <c r="H383" i="21" s="1"/>
  <c r="H250" i="17"/>
  <c r="H391" i="21" s="1"/>
  <c r="H251" i="17"/>
  <c r="H387" i="21" s="1"/>
  <c r="H252" i="17"/>
  <c r="H395" i="21" s="1"/>
  <c r="H253" i="17"/>
  <c r="H382" i="21" s="1"/>
  <c r="H254" i="17"/>
  <c r="H275" i="21" s="1"/>
  <c r="H255" i="17"/>
  <c r="H336" i="21" s="1"/>
  <c r="H256" i="17"/>
  <c r="H326" i="21" s="1"/>
  <c r="H257" i="17"/>
  <c r="H352" i="21" s="1"/>
  <c r="H258" i="17"/>
  <c r="H390" i="21" s="1"/>
  <c r="H259" i="17"/>
  <c r="H290" i="21" s="1"/>
  <c r="H260" i="17"/>
  <c r="H289" i="21" s="1"/>
  <c r="H261" i="17"/>
  <c r="H397" i="21" s="1"/>
  <c r="H262" i="17"/>
  <c r="H268" i="21" s="1"/>
  <c r="H263" i="17"/>
  <c r="H287" i="21" s="1"/>
  <c r="H264" i="17"/>
  <c r="H298" i="21" s="1"/>
  <c r="H265" i="17"/>
  <c r="H299" i="21" s="1"/>
  <c r="H266" i="17"/>
  <c r="H319" i="21" s="1"/>
  <c r="H267" i="17"/>
  <c r="H246" i="21" s="1"/>
  <c r="H268" i="17"/>
  <c r="H65" i="21" s="1"/>
  <c r="H269" i="17"/>
  <c r="H69" i="21" s="1"/>
  <c r="H273" i="17"/>
  <c r="H364" i="21" s="1"/>
  <c r="H274" i="17"/>
  <c r="H254" i="21" s="1"/>
  <c r="H275" i="17"/>
  <c r="H266" i="21" s="1"/>
  <c r="H276" i="17"/>
  <c r="H297" i="21" s="1"/>
  <c r="H277" i="17"/>
  <c r="H285" i="21" s="1"/>
  <c r="H278" i="17"/>
  <c r="H372" i="21" s="1"/>
  <c r="H279" i="17"/>
  <c r="H255" i="21" s="1"/>
  <c r="H280" i="17"/>
  <c r="H260" i="21" s="1"/>
  <c r="H281" i="17"/>
  <c r="H195" i="21" s="1"/>
  <c r="H282" i="17"/>
  <c r="H107" i="21" s="1"/>
  <c r="H283" i="17"/>
  <c r="H67" i="21" s="1"/>
  <c r="H284" i="17"/>
  <c r="H324" i="21" s="1"/>
  <c r="H285" i="17"/>
  <c r="H301" i="21" s="1"/>
  <c r="H286" i="17"/>
  <c r="H325" i="21" s="1"/>
  <c r="H288" i="17"/>
  <c r="H72" i="21" s="1"/>
  <c r="H289" i="17"/>
  <c r="H81" i="21" s="1"/>
  <c r="H290" i="17"/>
  <c r="H111" i="21" s="1"/>
  <c r="H294" i="17"/>
  <c r="H330" i="21" s="1"/>
  <c r="H295" i="17"/>
  <c r="H291" i="21" s="1"/>
  <c r="H296" i="17"/>
  <c r="H292" i="21" s="1"/>
  <c r="H297" i="17"/>
  <c r="H237" i="21" s="1"/>
  <c r="H298" i="17"/>
  <c r="H381" i="21" s="1"/>
  <c r="H299" i="17"/>
  <c r="H368" i="21" s="1"/>
  <c r="H300" i="17"/>
  <c r="H316" i="21" s="1"/>
  <c r="H301" i="17"/>
  <c r="H386" i="21" s="1"/>
  <c r="H302" i="17"/>
  <c r="H371" i="21" s="1"/>
  <c r="H303" i="17"/>
  <c r="H344" i="21" s="1"/>
  <c r="H304" i="17"/>
  <c r="H318" i="21" s="1"/>
  <c r="H305" i="17"/>
  <c r="H241" i="21" s="1"/>
  <c r="H306" i="17"/>
  <c r="H334" i="21" s="1"/>
  <c r="H307" i="17"/>
  <c r="H314" i="21" s="1"/>
  <c r="H308" i="17"/>
  <c r="H230" i="21" s="1"/>
  <c r="H309" i="17"/>
  <c r="H276" i="21" s="1"/>
  <c r="H310" i="17"/>
  <c r="H347" i="21" s="1"/>
  <c r="H311" i="17"/>
  <c r="H337" i="21" s="1"/>
  <c r="H312" i="17"/>
  <c r="H265" i="21" s="1"/>
  <c r="H313" i="17"/>
  <c r="H385" i="21" s="1"/>
  <c r="H314" i="17"/>
  <c r="H354" i="21" s="1"/>
  <c r="H315" i="17"/>
  <c r="H342" i="21" s="1"/>
  <c r="H316" i="17"/>
  <c r="H332" i="21" s="1"/>
  <c r="H317" i="17"/>
  <c r="H258" i="21" s="1"/>
  <c r="H318" i="17"/>
  <c r="H259" i="21" s="1"/>
  <c r="H319" i="17"/>
  <c r="H218" i="21" s="1"/>
  <c r="H320" i="17"/>
  <c r="H343" i="21" s="1"/>
  <c r="H321" i="17"/>
  <c r="H374" i="21" s="1"/>
  <c r="H322" i="17"/>
  <c r="H247" i="21" s="1"/>
  <c r="H323" i="17"/>
  <c r="H309" i="21" s="1"/>
  <c r="H324" i="17"/>
  <c r="H393" i="21" s="1"/>
  <c r="H325" i="17"/>
  <c r="H388" i="21" s="1"/>
  <c r="H326" i="17"/>
  <c r="H216" i="21" s="1"/>
  <c r="H332" i="17"/>
  <c r="H300" i="21" s="1"/>
  <c r="H333" i="17"/>
  <c r="H103" i="21" s="1"/>
  <c r="H334" i="17"/>
  <c r="H146" i="21" s="1"/>
  <c r="H335" i="17"/>
  <c r="H317" i="21" s="1"/>
  <c r="H336" i="17"/>
  <c r="H179" i="21" s="1"/>
  <c r="H337" i="17"/>
  <c r="H355" i="21" s="1"/>
  <c r="H338" i="17"/>
  <c r="H321" i="21" s="1"/>
  <c r="H339" i="17"/>
  <c r="H353" i="21" s="1"/>
  <c r="H340" i="17"/>
  <c r="H375" i="21" s="1"/>
  <c r="H341" i="17"/>
  <c r="H389" i="21" s="1"/>
  <c r="H342" i="17"/>
  <c r="H295" i="21" s="1"/>
  <c r="H343" i="17"/>
  <c r="H58" i="21" s="1"/>
  <c r="H344" i="17"/>
  <c r="H161" i="21" s="1"/>
  <c r="H350" i="17"/>
  <c r="H351" i="17"/>
  <c r="H117" i="21" s="1"/>
  <c r="H352" i="17"/>
  <c r="H36" i="21" s="1"/>
  <c r="H353" i="17"/>
  <c r="H142" i="21" s="1"/>
  <c r="H357" i="17"/>
  <c r="H144" i="21" s="1"/>
  <c r="H362" i="17"/>
  <c r="H135" i="21" s="1"/>
  <c r="H363" i="17"/>
  <c r="H26" i="21" s="1"/>
  <c r="H364" i="17"/>
  <c r="H14" i="21" s="1"/>
  <c r="H365" i="17"/>
  <c r="H205" i="21" s="1"/>
  <c r="H369" i="17"/>
  <c r="H149" i="21" s="1"/>
  <c r="H370" i="17"/>
  <c r="H70" i="21" s="1"/>
  <c r="H371" i="17"/>
  <c r="H59" i="21" s="1"/>
  <c r="H372" i="17"/>
  <c r="H60" i="21" s="1"/>
  <c r="H378" i="17"/>
  <c r="H50" i="21" s="1"/>
  <c r="H382" i="17"/>
  <c r="H56" i="21" s="1"/>
  <c r="H386" i="17"/>
  <c r="H86" i="21" s="1"/>
  <c r="H392" i="17"/>
  <c r="H55" i="21" s="1"/>
  <c r="H393" i="17"/>
  <c r="H57" i="21" s="1"/>
  <c r="H394" i="17"/>
  <c r="H141" i="21" s="1"/>
  <c r="H395" i="17"/>
  <c r="H261" i="21" s="1"/>
  <c r="H396" i="17"/>
  <c r="H168" i="21" s="1"/>
  <c r="H397" i="17"/>
  <c r="H92" i="21" s="1"/>
  <c r="H398" i="17"/>
  <c r="H140" i="21" s="1"/>
  <c r="H403" i="17"/>
  <c r="H33" i="21" s="1"/>
  <c r="H404" i="17"/>
  <c r="H34" i="21" s="1"/>
  <c r="H408" i="17"/>
  <c r="H233" i="21" s="1"/>
  <c r="H409" i="17"/>
  <c r="H238" i="21" s="1"/>
  <c r="H410" i="17"/>
  <c r="H274" i="21" s="1"/>
  <c r="H411" i="17"/>
  <c r="H257" i="21" s="1"/>
  <c r="H412" i="17"/>
  <c r="H370" i="21" s="1"/>
  <c r="H416" i="17"/>
  <c r="H362" i="21" s="1"/>
  <c r="H417" i="17"/>
  <c r="H270" i="21" s="1"/>
  <c r="H418" i="17"/>
  <c r="H282" i="21" s="1"/>
  <c r="H419" i="17"/>
  <c r="H366" i="21" s="1"/>
  <c r="H421" i="17"/>
  <c r="H320" i="21" s="1"/>
  <c r="H422" i="17"/>
  <c r="H227" i="21" s="1"/>
  <c r="H423" i="17"/>
  <c r="H341" i="21" s="1"/>
  <c r="H424" i="17"/>
  <c r="H278" i="21" s="1"/>
  <c r="H425" i="17"/>
  <c r="H338" i="21" s="1"/>
  <c r="H426" i="17"/>
  <c r="H139" i="21" s="1"/>
  <c r="H427" i="17"/>
  <c r="H24" i="21" s="1"/>
  <c r="H433" i="17"/>
  <c r="H209" i="21" s="1"/>
  <c r="H434" i="17"/>
  <c r="H77" i="21" s="1"/>
  <c r="H435" i="17"/>
  <c r="H17" i="21" s="1"/>
  <c r="H439" i="17"/>
  <c r="H264" i="21" s="1"/>
  <c r="H440" i="17"/>
  <c r="H112" i="21" s="1"/>
  <c r="H441" i="17"/>
  <c r="H21" i="21" s="1"/>
  <c r="H445" i="17"/>
  <c r="H232" i="21" s="1"/>
  <c r="H446" i="17"/>
  <c r="H64" i="21" s="1"/>
  <c r="H447" i="17"/>
  <c r="H45" i="21" s="1"/>
  <c r="H451" i="17"/>
  <c r="H367" i="21" s="1"/>
  <c r="H452" i="17"/>
  <c r="H222" i="21" s="1"/>
  <c r="H456" i="17"/>
  <c r="H37" i="21" s="1"/>
  <c r="H461" i="17"/>
  <c r="H198" i="21" s="1"/>
  <c r="H462" i="17"/>
  <c r="H166" i="21" s="1"/>
  <c r="H466" i="17"/>
  <c r="H171" i="21" s="1"/>
  <c r="H467" i="17"/>
  <c r="H53" i="21" s="1"/>
  <c r="H471" i="17"/>
  <c r="H189" i="21" s="1"/>
  <c r="H472" i="17"/>
  <c r="H239" i="21" s="1"/>
  <c r="H473" i="17"/>
  <c r="H114" i="21" s="1"/>
  <c r="H474" i="17"/>
  <c r="H147" i="21" s="1"/>
  <c r="H475" i="17"/>
  <c r="H186" i="21" s="1"/>
  <c r="H478" i="17"/>
  <c r="H40" i="21" s="1"/>
  <c r="H479" i="17"/>
  <c r="H339" i="21" s="1"/>
  <c r="H480" i="17"/>
  <c r="H277" i="21" s="1"/>
  <c r="H481" i="17"/>
  <c r="H48" i="21" s="1"/>
  <c r="H482" i="17"/>
  <c r="H120" i="21" s="1"/>
  <c r="H483" i="17"/>
  <c r="H165" i="21" s="1"/>
  <c r="H484" i="17"/>
  <c r="H134" i="21" s="1"/>
  <c r="H485" i="17"/>
  <c r="H41" i="21" s="1"/>
  <c r="H486" i="17"/>
  <c r="H38" i="21" s="1"/>
  <c r="H487" i="17"/>
  <c r="H373" i="21" s="1"/>
  <c r="H489" i="17"/>
  <c r="H183" i="21" s="1"/>
  <c r="H490" i="17"/>
  <c r="H272" i="21" s="1"/>
  <c r="H491" i="17"/>
  <c r="H74" i="21" s="1"/>
  <c r="H495" i="17"/>
  <c r="H202" i="21" s="1"/>
  <c r="H496" i="17"/>
  <c r="H173" i="21" s="1"/>
  <c r="H497" i="17"/>
  <c r="H242" i="21" s="1"/>
  <c r="H498" i="17"/>
  <c r="H223" i="21" s="1"/>
  <c r="H499" i="17"/>
  <c r="H108" i="21" s="1"/>
  <c r="H500" i="17"/>
  <c r="H331" i="21" s="1"/>
  <c r="H501" i="17"/>
  <c r="H156" i="21" s="1"/>
  <c r="H502" i="17"/>
  <c r="H125" i="21" s="1"/>
  <c r="H503" i="17"/>
  <c r="H121" i="21" s="1"/>
  <c r="H504" i="17"/>
  <c r="H100" i="21" s="1"/>
  <c r="H505" i="17"/>
  <c r="H143" i="21" s="1"/>
  <c r="H506" i="17"/>
  <c r="H172" i="21" s="1"/>
  <c r="H507" i="17"/>
  <c r="H311" i="21" s="1"/>
  <c r="H508" i="17"/>
  <c r="H359" i="21" s="1"/>
  <c r="H510" i="17"/>
  <c r="H315" i="21" s="1"/>
  <c r="H511" i="17"/>
  <c r="H63" i="21" s="1"/>
  <c r="H512" i="17"/>
  <c r="H79" i="21" s="1"/>
  <c r="H513" i="17"/>
  <c r="H164" i="21" s="1"/>
  <c r="H519" i="17"/>
  <c r="H252" i="21" s="1"/>
  <c r="H520" i="17"/>
  <c r="H245" i="21" s="1"/>
  <c r="H521" i="17"/>
  <c r="H267" i="21" s="1"/>
  <c r="H522" i="17"/>
  <c r="H192" i="21" s="1"/>
  <c r="H523" i="17"/>
  <c r="H18" i="21" s="1"/>
  <c r="H527" i="17"/>
  <c r="H213" i="21" s="1"/>
  <c r="H528" i="17"/>
  <c r="H392" i="21" s="1"/>
  <c r="H529" i="17"/>
  <c r="H54" i="21" s="1"/>
  <c r="H530" i="17"/>
  <c r="H340" i="21" s="1"/>
  <c r="H531" i="17"/>
  <c r="H191" i="21" s="1"/>
  <c r="H532" i="17"/>
  <c r="H190" i="21" s="1"/>
  <c r="H534" i="17"/>
  <c r="H31" i="21" s="1"/>
  <c r="H535" i="17"/>
  <c r="H32" i="21" s="1"/>
  <c r="H66" i="21" l="1"/>
  <c r="H305" i="21"/>
  <c r="H348" i="17"/>
  <c r="H177" i="21"/>
  <c r="H217" i="17"/>
  <c r="H152" i="21"/>
  <c r="H27" i="17"/>
  <c r="H454" i="17"/>
  <c r="H57" i="17"/>
  <c r="I531" i="17"/>
  <c r="I191" i="21" s="1"/>
  <c r="H384" i="17"/>
  <c r="H376" i="17"/>
  <c r="I519" i="17"/>
  <c r="I252" i="21" s="1"/>
  <c r="I532" i="17"/>
  <c r="I190" i="21" s="1"/>
  <c r="I528" i="17"/>
  <c r="I392" i="21" s="1"/>
  <c r="I522" i="17"/>
  <c r="I192" i="21" s="1"/>
  <c r="I507" i="17"/>
  <c r="I311" i="21" s="1"/>
  <c r="I505" i="17"/>
  <c r="I143" i="21" s="1"/>
  <c r="I503" i="17"/>
  <c r="I121" i="21" s="1"/>
  <c r="I501" i="17"/>
  <c r="I156" i="21" s="1"/>
  <c r="I499" i="17"/>
  <c r="I108" i="21" s="1"/>
  <c r="I497" i="17"/>
  <c r="I242" i="21" s="1"/>
  <c r="I495" i="17"/>
  <c r="I202" i="21" s="1"/>
  <c r="I490" i="17"/>
  <c r="I272" i="21" s="1"/>
  <c r="I487" i="17"/>
  <c r="I373" i="21" s="1"/>
  <c r="I485" i="17"/>
  <c r="I41" i="21" s="1"/>
  <c r="I483" i="17"/>
  <c r="I165" i="21" s="1"/>
  <c r="I481" i="17"/>
  <c r="I48" i="21" s="1"/>
  <c r="I479" i="17"/>
  <c r="I339" i="21" s="1"/>
  <c r="I475" i="17"/>
  <c r="I186" i="21" s="1"/>
  <c r="I473" i="17"/>
  <c r="I114" i="21" s="1"/>
  <c r="I471" i="17"/>
  <c r="I189" i="21" s="1"/>
  <c r="I466" i="17"/>
  <c r="I171" i="21" s="1"/>
  <c r="I461" i="17"/>
  <c r="I198" i="21" s="1"/>
  <c r="I456" i="17"/>
  <c r="I37" i="21" s="1"/>
  <c r="I451" i="17"/>
  <c r="I367" i="21" s="1"/>
  <c r="I446" i="17"/>
  <c r="I64" i="21" s="1"/>
  <c r="I441" i="17"/>
  <c r="I21" i="21" s="1"/>
  <c r="I439" i="17"/>
  <c r="I264" i="21" s="1"/>
  <c r="I434" i="17"/>
  <c r="I77" i="21" s="1"/>
  <c r="I427" i="17"/>
  <c r="I24" i="21" s="1"/>
  <c r="I425" i="17"/>
  <c r="I338" i="21" s="1"/>
  <c r="I423" i="17"/>
  <c r="I341" i="21" s="1"/>
  <c r="I421" i="17"/>
  <c r="I320" i="21" s="1"/>
  <c r="I419" i="17"/>
  <c r="I366" i="21" s="1"/>
  <c r="I417" i="17"/>
  <c r="I270" i="21" s="1"/>
  <c r="I412" i="17"/>
  <c r="I370" i="21" s="1"/>
  <c r="I410" i="17"/>
  <c r="I274" i="21" s="1"/>
  <c r="I408" i="17"/>
  <c r="I233" i="21" s="1"/>
  <c r="I397" i="17"/>
  <c r="I92" i="21" s="1"/>
  <c r="I395" i="17"/>
  <c r="I261" i="21" s="1"/>
  <c r="I393" i="17"/>
  <c r="I57" i="21" s="1"/>
  <c r="I386" i="17"/>
  <c r="I86" i="21" s="1"/>
  <c r="I378" i="17"/>
  <c r="I50" i="21" s="1"/>
  <c r="I371" i="17"/>
  <c r="I59" i="21" s="1"/>
  <c r="I369" i="17"/>
  <c r="I149" i="21" s="1"/>
  <c r="I364" i="17"/>
  <c r="I14" i="21" s="1"/>
  <c r="I362" i="17"/>
  <c r="I135" i="21" s="1"/>
  <c r="I357" i="17"/>
  <c r="I144" i="21" s="1"/>
  <c r="I352" i="17"/>
  <c r="I36" i="21" s="1"/>
  <c r="I351" i="17"/>
  <c r="I117" i="21" s="1"/>
  <c r="I344" i="17"/>
  <c r="I161" i="21" s="1"/>
  <c r="I342" i="17"/>
  <c r="I295" i="21" s="1"/>
  <c r="I340" i="17"/>
  <c r="I375" i="21" s="1"/>
  <c r="I338" i="17"/>
  <c r="I321" i="21" s="1"/>
  <c r="I336" i="17"/>
  <c r="I179" i="21" s="1"/>
  <c r="I334" i="17"/>
  <c r="I146" i="21" s="1"/>
  <c r="I332" i="17"/>
  <c r="I325" i="17"/>
  <c r="I388" i="21" s="1"/>
  <c r="I323" i="17"/>
  <c r="I309" i="21" s="1"/>
  <c r="I321" i="17"/>
  <c r="I374" i="21" s="1"/>
  <c r="I319" i="17"/>
  <c r="I218" i="21" s="1"/>
  <c r="I317" i="17"/>
  <c r="I258" i="21" s="1"/>
  <c r="I315" i="17"/>
  <c r="I342" i="21" s="1"/>
  <c r="I313" i="17"/>
  <c r="I385" i="21" s="1"/>
  <c r="I311" i="17"/>
  <c r="I337" i="21" s="1"/>
  <c r="I309" i="17"/>
  <c r="I276" i="21" s="1"/>
  <c r="I307" i="17"/>
  <c r="I314" i="21" s="1"/>
  <c r="I305" i="17"/>
  <c r="I241" i="21" s="1"/>
  <c r="I303" i="17"/>
  <c r="I344" i="21" s="1"/>
  <c r="I301" i="17"/>
  <c r="I386" i="21" s="1"/>
  <c r="I299" i="17"/>
  <c r="I368" i="21" s="1"/>
  <c r="I297" i="17"/>
  <c r="I237" i="21" s="1"/>
  <c r="I295" i="17"/>
  <c r="I291" i="21" s="1"/>
  <c r="I290" i="17"/>
  <c r="I111" i="21" s="1"/>
  <c r="I288" i="17"/>
  <c r="I72" i="21" s="1"/>
  <c r="I285" i="17"/>
  <c r="I301" i="21" s="1"/>
  <c r="I283" i="17"/>
  <c r="I67" i="21" s="1"/>
  <c r="I281" i="17"/>
  <c r="I195" i="21" s="1"/>
  <c r="I279" i="17"/>
  <c r="I255" i="21" s="1"/>
  <c r="I277" i="17"/>
  <c r="I285" i="21" s="1"/>
  <c r="I275" i="17"/>
  <c r="I266" i="21" s="1"/>
  <c r="I273" i="17"/>
  <c r="I268" i="17"/>
  <c r="I65" i="21" s="1"/>
  <c r="I266" i="17"/>
  <c r="I319" i="21" s="1"/>
  <c r="I264" i="17"/>
  <c r="I298" i="21" s="1"/>
  <c r="I262" i="17"/>
  <c r="I268" i="21" s="1"/>
  <c r="I260" i="17"/>
  <c r="I289" i="21" s="1"/>
  <c r="I258" i="17"/>
  <c r="I390" i="21" s="1"/>
  <c r="I256" i="17"/>
  <c r="I326" i="21" s="1"/>
  <c r="I254" i="17"/>
  <c r="I275" i="21" s="1"/>
  <c r="I252" i="17"/>
  <c r="I395" i="21" s="1"/>
  <c r="I250" i="17"/>
  <c r="I391" i="21" s="1"/>
  <c r="I248" i="17"/>
  <c r="I346" i="21" s="1"/>
  <c r="I246" i="17"/>
  <c r="I356" i="21" s="1"/>
  <c r="I244" i="17"/>
  <c r="I207" i="21" s="1"/>
  <c r="I242" i="17"/>
  <c r="I369" i="21" s="1"/>
  <c r="I240" i="17"/>
  <c r="I329" i="21" s="1"/>
  <c r="I238" i="17"/>
  <c r="I212" i="21" s="1"/>
  <c r="I236" i="17"/>
  <c r="I204" i="21" s="1"/>
  <c r="I231" i="17"/>
  <c r="I178" i="21" s="1"/>
  <c r="I229" i="17"/>
  <c r="I350" i="21" s="1"/>
  <c r="I227" i="17"/>
  <c r="I137" i="21" s="1"/>
  <c r="I225" i="17"/>
  <c r="I358" i="21" s="1"/>
  <c r="I223" i="17"/>
  <c r="I283" i="21" s="1"/>
  <c r="I221" i="17"/>
  <c r="I273" i="21" s="1"/>
  <c r="I219" i="17"/>
  <c r="I214" i="17"/>
  <c r="I345" i="21" s="1"/>
  <c r="I212" i="17"/>
  <c r="I328" i="21" s="1"/>
  <c r="I210" i="17"/>
  <c r="I203" i="21" s="1"/>
  <c r="I206" i="17"/>
  <c r="I288" i="21" s="1"/>
  <c r="I204" i="17"/>
  <c r="I89" i="21" s="1"/>
  <c r="I202" i="17"/>
  <c r="I256" i="21" s="1"/>
  <c r="I200" i="17"/>
  <c r="I305" i="21" s="1"/>
  <c r="I191" i="17"/>
  <c r="I380" i="21" s="1"/>
  <c r="I189" i="17"/>
  <c r="I378" i="21" s="1"/>
  <c r="I187" i="17"/>
  <c r="I221" i="21" s="1"/>
  <c r="I185" i="17"/>
  <c r="I95" i="21" s="1"/>
  <c r="I183" i="17"/>
  <c r="I129" i="21" s="1"/>
  <c r="I179" i="17"/>
  <c r="I243" i="21" s="1"/>
  <c r="I177" i="17"/>
  <c r="I151" i="21" s="1"/>
  <c r="I175" i="17"/>
  <c r="I196" i="21" s="1"/>
  <c r="I173" i="17"/>
  <c r="I253" i="21" s="1"/>
  <c r="I171" i="17"/>
  <c r="I93" i="21" s="1"/>
  <c r="I169" i="17"/>
  <c r="I160" i="21" s="1"/>
  <c r="I167" i="17"/>
  <c r="I99" i="21" s="1"/>
  <c r="I165" i="17"/>
  <c r="I211" i="21" s="1"/>
  <c r="I163" i="17"/>
  <c r="I236" i="21" s="1"/>
  <c r="I161" i="17"/>
  <c r="I234" i="21" s="1"/>
  <c r="I159" i="17"/>
  <c r="I263" i="21" s="1"/>
  <c r="I157" i="17"/>
  <c r="I188" i="21" s="1"/>
  <c r="I155" i="17"/>
  <c r="I280" i="21" s="1"/>
  <c r="I153" i="17"/>
  <c r="I30" i="21" s="1"/>
  <c r="I151" i="17"/>
  <c r="I52" i="21" s="1"/>
  <c r="I149" i="17"/>
  <c r="I119" i="21" s="1"/>
  <c r="I147" i="17"/>
  <c r="I128" i="21" s="1"/>
  <c r="I145" i="17"/>
  <c r="I106" i="21" s="1"/>
  <c r="I143" i="17"/>
  <c r="I105" i="21" s="1"/>
  <c r="I141" i="17"/>
  <c r="I194" i="21" s="1"/>
  <c r="I139" i="17"/>
  <c r="I185" i="21" s="1"/>
  <c r="I137" i="17"/>
  <c r="I269" i="21" s="1"/>
  <c r="I133" i="17"/>
  <c r="I281" i="21" s="1"/>
  <c r="I131" i="17"/>
  <c r="I363" i="21" s="1"/>
  <c r="I129" i="17"/>
  <c r="I176" i="21" s="1"/>
  <c r="I127" i="17"/>
  <c r="I138" i="21" s="1"/>
  <c r="I122" i="17"/>
  <c r="I175" i="21" s="1"/>
  <c r="I117" i="17"/>
  <c r="I101" i="21" s="1"/>
  <c r="I95" i="17"/>
  <c r="I184" i="21" s="1"/>
  <c r="I93" i="17"/>
  <c r="I62" i="21" s="1"/>
  <c r="I90" i="17"/>
  <c r="I79" i="17"/>
  <c r="I226" i="21" s="1"/>
  <c r="I73" i="17"/>
  <c r="I61" i="21" s="1"/>
  <c r="I65" i="17"/>
  <c r="I29" i="21" s="1"/>
  <c r="I63" i="17"/>
  <c r="I351" i="21" s="1"/>
  <c r="I61" i="17"/>
  <c r="I312" i="21" s="1"/>
  <c r="I59" i="17"/>
  <c r="I170" i="21" s="1"/>
  <c r="I54" i="17"/>
  <c r="I294" i="21" s="1"/>
  <c r="I52" i="17"/>
  <c r="I303" i="21" s="1"/>
  <c r="I50" i="17"/>
  <c r="I208" i="21" s="1"/>
  <c r="I41" i="17"/>
  <c r="I201" i="21" s="1"/>
  <c r="I39" i="17"/>
  <c r="I130" i="21" s="1"/>
  <c r="I35" i="17"/>
  <c r="I229" i="21" s="1"/>
  <c r="I33" i="17"/>
  <c r="I215" i="21" s="1"/>
  <c r="I529" i="17"/>
  <c r="I54" i="21" s="1"/>
  <c r="I523" i="17"/>
  <c r="I18" i="21" s="1"/>
  <c r="I534" i="17"/>
  <c r="I31" i="21" s="1"/>
  <c r="I530" i="17"/>
  <c r="I340" i="21" s="1"/>
  <c r="I520" i="17"/>
  <c r="I245" i="21" s="1"/>
  <c r="I513" i="17"/>
  <c r="I164" i="21" s="1"/>
  <c r="I511" i="17"/>
  <c r="I63" i="21" s="1"/>
  <c r="H380" i="17"/>
  <c r="H194" i="17"/>
  <c r="I535" i="17"/>
  <c r="I32" i="21" s="1"/>
  <c r="I527" i="17"/>
  <c r="I213" i="21" s="1"/>
  <c r="I521" i="17"/>
  <c r="I267" i="21" s="1"/>
  <c r="I512" i="17"/>
  <c r="I79" i="21" s="1"/>
  <c r="I510" i="17"/>
  <c r="I315" i="21" s="1"/>
  <c r="I508" i="17"/>
  <c r="I359" i="21" s="1"/>
  <c r="I506" i="17"/>
  <c r="I172" i="21" s="1"/>
  <c r="I504" i="17"/>
  <c r="I100" i="21" s="1"/>
  <c r="I502" i="17"/>
  <c r="I125" i="21" s="1"/>
  <c r="I500" i="17"/>
  <c r="I331" i="21" s="1"/>
  <c r="I498" i="17"/>
  <c r="I223" i="21" s="1"/>
  <c r="I496" i="17"/>
  <c r="I173" i="21" s="1"/>
  <c r="I491" i="17"/>
  <c r="I74" i="21" s="1"/>
  <c r="I489" i="17"/>
  <c r="I183" i="21" s="1"/>
  <c r="I486" i="17"/>
  <c r="I38" i="21" s="1"/>
  <c r="I484" i="17"/>
  <c r="I134" i="21" s="1"/>
  <c r="I482" i="17"/>
  <c r="I120" i="21" s="1"/>
  <c r="I480" i="17"/>
  <c r="I277" i="21" s="1"/>
  <c r="I478" i="17"/>
  <c r="I40" i="21" s="1"/>
  <c r="I474" i="17"/>
  <c r="I147" i="21" s="1"/>
  <c r="I472" i="17"/>
  <c r="I239" i="21" s="1"/>
  <c r="I467" i="17"/>
  <c r="I53" i="21" s="1"/>
  <c r="I462" i="17"/>
  <c r="I166" i="21" s="1"/>
  <c r="I452" i="17"/>
  <c r="I222" i="21" s="1"/>
  <c r="I447" i="17"/>
  <c r="I45" i="21" s="1"/>
  <c r="I445" i="17"/>
  <c r="I232" i="21" s="1"/>
  <c r="I440" i="17"/>
  <c r="I112" i="21" s="1"/>
  <c r="I435" i="17"/>
  <c r="I17" i="21" s="1"/>
  <c r="I433" i="17"/>
  <c r="I209" i="21" s="1"/>
  <c r="I426" i="17"/>
  <c r="I139" i="21" s="1"/>
  <c r="I424" i="17"/>
  <c r="I278" i="21" s="1"/>
  <c r="I422" i="17"/>
  <c r="I227" i="21" s="1"/>
  <c r="I418" i="17"/>
  <c r="I282" i="21" s="1"/>
  <c r="I416" i="17"/>
  <c r="I362" i="21" s="1"/>
  <c r="I411" i="17"/>
  <c r="I257" i="21" s="1"/>
  <c r="I409" i="17"/>
  <c r="I238" i="21" s="1"/>
  <c r="I404" i="17"/>
  <c r="I34" i="21" s="1"/>
  <c r="I403" i="17"/>
  <c r="I33" i="21" s="1"/>
  <c r="I398" i="17"/>
  <c r="I140" i="21" s="1"/>
  <c r="I396" i="17"/>
  <c r="I168" i="21" s="1"/>
  <c r="I394" i="17"/>
  <c r="I141" i="21" s="1"/>
  <c r="I392" i="17"/>
  <c r="I55" i="21" s="1"/>
  <c r="I382" i="17"/>
  <c r="I56" i="21" s="1"/>
  <c r="I372" i="17"/>
  <c r="I60" i="21" s="1"/>
  <c r="I370" i="17"/>
  <c r="I70" i="21" s="1"/>
  <c r="I365" i="17"/>
  <c r="I205" i="21" s="1"/>
  <c r="I363" i="17"/>
  <c r="I26" i="21" s="1"/>
  <c r="I353" i="17"/>
  <c r="I142" i="21" s="1"/>
  <c r="I350" i="17"/>
  <c r="I343" i="17"/>
  <c r="I58" i="21" s="1"/>
  <c r="I341" i="17"/>
  <c r="I389" i="21" s="1"/>
  <c r="I339" i="17"/>
  <c r="I353" i="21" s="1"/>
  <c r="I337" i="17"/>
  <c r="I355" i="21" s="1"/>
  <c r="I335" i="17"/>
  <c r="I317" i="21" s="1"/>
  <c r="I333" i="17"/>
  <c r="I103" i="21" s="1"/>
  <c r="I326" i="17"/>
  <c r="I216" i="21" s="1"/>
  <c r="I324" i="17"/>
  <c r="I393" i="21" s="1"/>
  <c r="I322" i="17"/>
  <c r="I247" i="21" s="1"/>
  <c r="I320" i="17"/>
  <c r="I343" i="21" s="1"/>
  <c r="I318" i="17"/>
  <c r="I259" i="21" s="1"/>
  <c r="I316" i="17"/>
  <c r="I332" i="21" s="1"/>
  <c r="I314" i="17"/>
  <c r="I354" i="21" s="1"/>
  <c r="I312" i="17"/>
  <c r="I265" i="21" s="1"/>
  <c r="I310" i="17"/>
  <c r="I347" i="21" s="1"/>
  <c r="I308" i="17"/>
  <c r="I230" i="21" s="1"/>
  <c r="I306" i="17"/>
  <c r="I334" i="21" s="1"/>
  <c r="I304" i="17"/>
  <c r="I318" i="21" s="1"/>
  <c r="I302" i="17"/>
  <c r="I371" i="21" s="1"/>
  <c r="I300" i="17"/>
  <c r="I316" i="21" s="1"/>
  <c r="I298" i="17"/>
  <c r="I381" i="21" s="1"/>
  <c r="I296" i="17"/>
  <c r="I292" i="21" s="1"/>
  <c r="I294" i="17"/>
  <c r="I289" i="17"/>
  <c r="I81" i="21" s="1"/>
  <c r="I286" i="17"/>
  <c r="I325" i="21" s="1"/>
  <c r="I284" i="17"/>
  <c r="I324" i="21" s="1"/>
  <c r="I282" i="17"/>
  <c r="I107" i="21" s="1"/>
  <c r="I280" i="17"/>
  <c r="I260" i="21" s="1"/>
  <c r="I278" i="17"/>
  <c r="I372" i="21" s="1"/>
  <c r="I276" i="17"/>
  <c r="I297" i="21" s="1"/>
  <c r="I274" i="17"/>
  <c r="I254" i="21" s="1"/>
  <c r="I269" i="17"/>
  <c r="I69" i="21" s="1"/>
  <c r="I267" i="17"/>
  <c r="I246" i="21" s="1"/>
  <c r="I265" i="17"/>
  <c r="I299" i="21" s="1"/>
  <c r="I263" i="17"/>
  <c r="I287" i="21" s="1"/>
  <c r="I261" i="17"/>
  <c r="I397" i="21" s="1"/>
  <c r="I259" i="17"/>
  <c r="I290" i="21" s="1"/>
  <c r="I257" i="17"/>
  <c r="I352" i="21" s="1"/>
  <c r="I255" i="17"/>
  <c r="I336" i="21" s="1"/>
  <c r="I253" i="17"/>
  <c r="I382" i="21" s="1"/>
  <c r="I251" i="17"/>
  <c r="I387" i="21" s="1"/>
  <c r="I249" i="17"/>
  <c r="I383" i="21" s="1"/>
  <c r="I247" i="17"/>
  <c r="I365" i="21" s="1"/>
  <c r="I245" i="17"/>
  <c r="I307" i="21" s="1"/>
  <c r="I243" i="17"/>
  <c r="I384" i="21" s="1"/>
  <c r="I241" i="17"/>
  <c r="I376" i="21" s="1"/>
  <c r="I239" i="17"/>
  <c r="I313" i="21" s="1"/>
  <c r="I237" i="17"/>
  <c r="I154" i="21" s="1"/>
  <c r="I235" i="17"/>
  <c r="I220" i="21" s="1"/>
  <c r="I230" i="17"/>
  <c r="I271" i="21" s="1"/>
  <c r="I228" i="17"/>
  <c r="I124" i="21" s="1"/>
  <c r="I226" i="17"/>
  <c r="I360" i="21" s="1"/>
  <c r="I224" i="17"/>
  <c r="I284" i="21" s="1"/>
  <c r="I222" i="17"/>
  <c r="I293" i="21" s="1"/>
  <c r="I220" i="17"/>
  <c r="I322" i="21" s="1"/>
  <c r="I215" i="17"/>
  <c r="I197" i="21" s="1"/>
  <c r="I213" i="17"/>
  <c r="I335" i="21" s="1"/>
  <c r="I211" i="17"/>
  <c r="I394" i="21" s="1"/>
  <c r="I209" i="17"/>
  <c r="I240" i="21" s="1"/>
  <c r="I207" i="17"/>
  <c r="I150" i="21" s="1"/>
  <c r="I205" i="17"/>
  <c r="I118" i="21" s="1"/>
  <c r="I203" i="17"/>
  <c r="I349" i="21" s="1"/>
  <c r="I201" i="17"/>
  <c r="I296" i="21" s="1"/>
  <c r="I196" i="17"/>
  <c r="I85" i="21" s="1"/>
  <c r="I190" i="17"/>
  <c r="I379" i="21" s="1"/>
  <c r="I186" i="17"/>
  <c r="I126" i="21" s="1"/>
  <c r="I184" i="17"/>
  <c r="I244" i="21" s="1"/>
  <c r="I180" i="17"/>
  <c r="I148" i="21" s="1"/>
  <c r="I178" i="17"/>
  <c r="I250" i="21" s="1"/>
  <c r="I176" i="17"/>
  <c r="I200" i="21" s="1"/>
  <c r="I174" i="17"/>
  <c r="I219" i="21" s="1"/>
  <c r="I172" i="17"/>
  <c r="I251" i="21" s="1"/>
  <c r="I170" i="17"/>
  <c r="I131" i="21" s="1"/>
  <c r="I168" i="17"/>
  <c r="I91" i="21" s="1"/>
  <c r="I166" i="17"/>
  <c r="I98" i="21" s="1"/>
  <c r="I164" i="17"/>
  <c r="I162" i="21" s="1"/>
  <c r="I162" i="17"/>
  <c r="I235" i="21" s="1"/>
  <c r="I160" i="17"/>
  <c r="I323" i="21" s="1"/>
  <c r="I158" i="17"/>
  <c r="I262" i="21" s="1"/>
  <c r="I156" i="17"/>
  <c r="I187" i="21" s="1"/>
  <c r="I154" i="17"/>
  <c r="I279" i="21" s="1"/>
  <c r="I152" i="17"/>
  <c r="I43" i="21" s="1"/>
  <c r="I150" i="17"/>
  <c r="I104" i="21" s="1"/>
  <c r="I148" i="17"/>
  <c r="I133" i="21" s="1"/>
  <c r="I146" i="17"/>
  <c r="I193" i="21" s="1"/>
  <c r="I144" i="17"/>
  <c r="I132" i="21" s="1"/>
  <c r="I142" i="17"/>
  <c r="I163" i="21" s="1"/>
  <c r="I140" i="17"/>
  <c r="I182" i="21" s="1"/>
  <c r="I138" i="17"/>
  <c r="I217" i="21" s="1"/>
  <c r="I136" i="17"/>
  <c r="I396" i="21" s="1"/>
  <c r="I132" i="17"/>
  <c r="I348" i="21" s="1"/>
  <c r="I130" i="17"/>
  <c r="I249" i="21" s="1"/>
  <c r="I128" i="17"/>
  <c r="I181" i="21" s="1"/>
  <c r="I126" i="17"/>
  <c r="I121" i="17"/>
  <c r="I116" i="17"/>
  <c r="I112" i="17"/>
  <c r="I76" i="21" s="1"/>
  <c r="I96" i="17"/>
  <c r="I210" i="21" s="1"/>
  <c r="I94" i="17"/>
  <c r="I115" i="21" s="1"/>
  <c r="I91" i="17"/>
  <c r="I327" i="21" s="1"/>
  <c r="I85" i="17"/>
  <c r="I49" i="21" s="1"/>
  <c r="I78" i="17"/>
  <c r="I102" i="21" s="1"/>
  <c r="I72" i="17"/>
  <c r="I46" i="21" s="1"/>
  <c r="I71" i="17"/>
  <c r="I286" i="21" s="1"/>
  <c r="I70" i="17"/>
  <c r="I308" i="21" s="1"/>
  <c r="I69" i="17"/>
  <c r="I64" i="17"/>
  <c r="I302" i="21" s="1"/>
  <c r="I62" i="17"/>
  <c r="I333" i="21" s="1"/>
  <c r="I60" i="17"/>
  <c r="I310" i="21" s="1"/>
  <c r="I53" i="17"/>
  <c r="I306" i="21" s="1"/>
  <c r="I51" i="17"/>
  <c r="I169" i="21" s="1"/>
  <c r="I49" i="17"/>
  <c r="I42" i="21" s="1"/>
  <c r="I47" i="17"/>
  <c r="I47" i="21" s="1"/>
  <c r="I40" i="17"/>
  <c r="I361" i="21" s="1"/>
  <c r="I34" i="17"/>
  <c r="I228" i="21" s="1"/>
  <c r="I29" i="17"/>
  <c r="I82" i="21" s="1"/>
  <c r="I110" i="17"/>
  <c r="I94" i="21" s="1"/>
  <c r="I109" i="17"/>
  <c r="I103" i="17"/>
  <c r="I116" i="21" s="1"/>
  <c r="I104" i="17"/>
  <c r="I123" i="21" s="1"/>
  <c r="I105" i="17"/>
  <c r="I127" i="21" s="1"/>
  <c r="I102" i="17"/>
  <c r="I92" i="17"/>
  <c r="I136" i="21" s="1"/>
  <c r="I55" i="17"/>
  <c r="I20" i="21" s="1"/>
  <c r="I43" i="17"/>
  <c r="I23" i="21" s="1"/>
  <c r="H31" i="17"/>
  <c r="H517" i="17"/>
  <c r="H515" i="17" s="1"/>
  <c r="H23" i="17"/>
  <c r="H153" i="21" s="1"/>
  <c r="H459" i="17"/>
  <c r="H449" i="17"/>
  <c r="H443" i="17"/>
  <c r="H437" i="17"/>
  <c r="H431" i="17"/>
  <c r="H406" i="17"/>
  <c r="H401" i="17"/>
  <c r="H367" i="17"/>
  <c r="H360" i="17"/>
  <c r="H330" i="17"/>
  <c r="H271" i="17"/>
  <c r="H233" i="17"/>
  <c r="H67" i="17"/>
  <c r="H119" i="17"/>
  <c r="H114" i="17"/>
  <c r="H107" i="17"/>
  <c r="H100" i="17"/>
  <c r="H88" i="17"/>
  <c r="H464" i="17"/>
  <c r="I330" i="21" l="1"/>
  <c r="I217" i="17"/>
  <c r="I152" i="21"/>
  <c r="I271" i="17"/>
  <c r="I364" i="21"/>
  <c r="I167" i="21"/>
  <c r="I119" i="17"/>
  <c r="I113" i="21"/>
  <c r="I100" i="17"/>
  <c r="I107" i="17"/>
  <c r="I174" i="21"/>
  <c r="I67" i="17"/>
  <c r="I22" i="21"/>
  <c r="I66" i="21"/>
  <c r="I225" i="21"/>
  <c r="I88" i="17"/>
  <c r="I330" i="17"/>
  <c r="I300" i="21"/>
  <c r="I114" i="17"/>
  <c r="I180" i="21"/>
  <c r="I348" i="17"/>
  <c r="I177" i="21"/>
  <c r="I454" i="17"/>
  <c r="I27" i="17"/>
  <c r="I57" i="17"/>
  <c r="I459" i="17"/>
  <c r="I406" i="17"/>
  <c r="H374" i="17"/>
  <c r="I233" i="17"/>
  <c r="I464" i="17"/>
  <c r="I367" i="17"/>
  <c r="I401" i="17"/>
  <c r="I437" i="17"/>
  <c r="I449" i="17"/>
  <c r="I517" i="17"/>
  <c r="I515" i="17" s="1"/>
  <c r="I31" i="17"/>
  <c r="I376" i="17"/>
  <c r="I194" i="17"/>
  <c r="I23" i="17"/>
  <c r="I153" i="21" s="1"/>
  <c r="I360" i="17"/>
  <c r="I431" i="17"/>
  <c r="I443" i="17"/>
  <c r="I380" i="17"/>
  <c r="I384" i="17"/>
  <c r="H98" i="17"/>
  <c r="H429" i="17"/>
  <c r="C30" i="20"/>
  <c r="I98" i="17" l="1"/>
  <c r="I429" i="17"/>
  <c r="I374" i="17"/>
  <c r="H21" i="17" l="1"/>
  <c r="H122" i="21" s="1"/>
  <c r="H18" i="17"/>
  <c r="H96" i="21" s="1"/>
  <c r="H19" i="17"/>
  <c r="H39" i="21" s="1"/>
  <c r="H22" i="17"/>
  <c r="H90" i="21" s="1"/>
  <c r="H17" i="17"/>
  <c r="C31" i="20"/>
  <c r="C29" i="20"/>
  <c r="H206" i="21" l="1"/>
  <c r="I21" i="17"/>
  <c r="I122" i="21" s="1"/>
  <c r="I17" i="17"/>
  <c r="I18" i="17"/>
  <c r="I96" i="21" s="1"/>
  <c r="I22" i="17"/>
  <c r="I90" i="21" s="1"/>
  <c r="I19" i="17"/>
  <c r="I39" i="21" s="1"/>
  <c r="I206" i="21" l="1"/>
  <c r="C28" i="20"/>
  <c r="C26" i="20" s="1"/>
  <c r="C22" i="20"/>
  <c r="C18" i="20"/>
  <c r="C12" i="20"/>
  <c r="C33" i="20" l="1"/>
  <c r="H767" i="18" l="1"/>
  <c r="I770" i="18" s="1"/>
  <c r="F188" i="17" l="1"/>
  <c r="F377" i="21" s="1"/>
  <c r="H918" i="18"/>
  <c r="I921" i="18" s="1"/>
  <c r="H2049" i="18"/>
  <c r="I2052" i="18" s="1"/>
  <c r="H24" i="17" l="1"/>
  <c r="G24" i="17"/>
  <c r="G15" i="21" s="1"/>
  <c r="G188" i="17"/>
  <c r="G377" i="21" s="1"/>
  <c r="F208" i="17"/>
  <c r="F199" i="21" s="1"/>
  <c r="F358" i="17"/>
  <c r="F16" i="21" s="1"/>
  <c r="H188" i="17"/>
  <c r="H377" i="21" s="1"/>
  <c r="H15" i="21" l="1"/>
  <c r="H15" i="17"/>
  <c r="I24" i="17"/>
  <c r="I188" i="17"/>
  <c r="I377" i="21" s="1"/>
  <c r="G358" i="17"/>
  <c r="G16" i="21" s="1"/>
  <c r="G208" i="17"/>
  <c r="G199" i="21" s="1"/>
  <c r="G42" i="17"/>
  <c r="G83" i="21" s="1"/>
  <c r="H208" i="17"/>
  <c r="H42" i="17"/>
  <c r="H83" i="21" s="1"/>
  <c r="H358" i="17"/>
  <c r="H16" i="21" s="1"/>
  <c r="H199" i="21" l="1"/>
  <c r="H198" i="17"/>
  <c r="I15" i="21"/>
  <c r="I15" i="17"/>
  <c r="I208" i="17"/>
  <c r="I199" i="21" s="1"/>
  <c r="I42" i="17"/>
  <c r="I83" i="21" s="1"/>
  <c r="H37" i="17"/>
  <c r="I358" i="17"/>
  <c r="I16" i="21" s="1"/>
  <c r="H355" i="17"/>
  <c r="H346" i="17" s="1"/>
  <c r="I198" i="17" l="1"/>
  <c r="I37" i="17"/>
  <c r="I355" i="17"/>
  <c r="I346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6" i="17" l="1"/>
  <c r="F110" i="21" s="1"/>
  <c r="F477" i="17"/>
  <c r="F214" i="21" s="1"/>
  <c r="F399" i="17"/>
  <c r="F155" i="21" s="1"/>
  <c r="F48" i="17"/>
  <c r="F25" i="21" s="1"/>
  <c r="F420" i="17"/>
  <c r="F357" i="21" s="1"/>
  <c r="F77" i="17"/>
  <c r="F68" i="21" s="1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7" i="17" l="1"/>
  <c r="F44" i="21" s="1"/>
  <c r="G399" i="17"/>
  <c r="G155" i="21" s="1"/>
  <c r="G48" i="17"/>
  <c r="G25" i="21" s="1"/>
  <c r="G77" i="17"/>
  <c r="G68" i="21" s="1"/>
  <c r="G477" i="17"/>
  <c r="G214" i="21" s="1"/>
  <c r="G420" i="17"/>
  <c r="G357" i="21" s="1"/>
  <c r="G476" i="17"/>
  <c r="G110" i="21" s="1"/>
  <c r="H77" i="17"/>
  <c r="H68" i="21" s="1"/>
  <c r="H477" i="17"/>
  <c r="H214" i="21" s="1"/>
  <c r="H399" i="17"/>
  <c r="H155" i="21" s="1"/>
  <c r="H420" i="17"/>
  <c r="H357" i="21" s="1"/>
  <c r="H476" i="17"/>
  <c r="H110" i="21" s="1"/>
  <c r="H48" i="17"/>
  <c r="H25" i="21" s="1"/>
  <c r="F135" i="17"/>
  <c r="F159" i="21" s="1"/>
  <c r="F509" i="17"/>
  <c r="F97" i="21" s="1"/>
  <c r="F134" i="17"/>
  <c r="F231" i="21" s="1"/>
  <c r="F81" i="17"/>
  <c r="F145" i="21" s="1"/>
  <c r="F80" i="17"/>
  <c r="F224" i="21" s="1"/>
  <c r="F328" i="17"/>
  <c r="F75" i="21" s="1"/>
  <c r="F533" i="17"/>
  <c r="F35" i="21" s="1"/>
  <c r="G327" i="17" l="1"/>
  <c r="G44" i="21" s="1"/>
  <c r="H327" i="17"/>
  <c r="H44" i="21" s="1"/>
  <c r="I477" i="17"/>
  <c r="I214" i="21" s="1"/>
  <c r="I77" i="17"/>
  <c r="I476" i="17"/>
  <c r="I110" i="21" s="1"/>
  <c r="I399" i="17"/>
  <c r="I155" i="21" s="1"/>
  <c r="I48" i="17"/>
  <c r="I25" i="21" s="1"/>
  <c r="H469" i="17"/>
  <c r="G134" i="17"/>
  <c r="G231" i="21" s="1"/>
  <c r="H533" i="17"/>
  <c r="H35" i="21" s="1"/>
  <c r="G533" i="17"/>
  <c r="G35" i="21" s="1"/>
  <c r="G328" i="17"/>
  <c r="G75" i="21" s="1"/>
  <c r="G509" i="17"/>
  <c r="G97" i="21" s="1"/>
  <c r="G81" i="17"/>
  <c r="G145" i="21" s="1"/>
  <c r="G80" i="17"/>
  <c r="G224" i="21" s="1"/>
  <c r="G135" i="17"/>
  <c r="G159" i="21" s="1"/>
  <c r="H414" i="17"/>
  <c r="H390" i="17"/>
  <c r="I420" i="17"/>
  <c r="I357" i="21" s="1"/>
  <c r="H135" i="17"/>
  <c r="H159" i="21" s="1"/>
  <c r="H45" i="17"/>
  <c r="H80" i="17"/>
  <c r="H224" i="21" s="1"/>
  <c r="H81" i="17"/>
  <c r="H145" i="21" s="1"/>
  <c r="H134" i="17"/>
  <c r="H509" i="17"/>
  <c r="H97" i="21" s="1"/>
  <c r="H328" i="17"/>
  <c r="H75" i="21" s="1"/>
  <c r="I68" i="21" l="1"/>
  <c r="H231" i="21"/>
  <c r="H124" i="17"/>
  <c r="I327" i="17"/>
  <c r="I469" i="17"/>
  <c r="I390" i="17"/>
  <c r="I45" i="17"/>
  <c r="I81" i="17"/>
  <c r="I145" i="21" s="1"/>
  <c r="I134" i="17"/>
  <c r="H388" i="17"/>
  <c r="H525" i="17"/>
  <c r="I135" i="17"/>
  <c r="I159" i="21" s="1"/>
  <c r="I80" i="17"/>
  <c r="I224" i="21" s="1"/>
  <c r="I509" i="17"/>
  <c r="I97" i="21" s="1"/>
  <c r="I414" i="17"/>
  <c r="H75" i="17"/>
  <c r="H493" i="17"/>
  <c r="H292" i="17"/>
  <c r="I533" i="17"/>
  <c r="I35" i="21" s="1"/>
  <c r="I328" i="17"/>
  <c r="I75" i="21" s="1"/>
  <c r="H13" i="17" l="1"/>
  <c r="I231" i="21"/>
  <c r="I124" i="17"/>
  <c r="I44" i="21"/>
  <c r="I292" i="17"/>
  <c r="I75" i="17"/>
  <c r="I388" i="17"/>
  <c r="I525" i="17"/>
  <c r="I493" i="17"/>
  <c r="I13" i="17" l="1"/>
  <c r="I5" i="17" s="1"/>
  <c r="I5" i="21"/>
  <c r="J15" i="21" l="1"/>
  <c r="J18" i="21"/>
  <c r="J22" i="21"/>
  <c r="J26" i="21"/>
  <c r="J31" i="21"/>
  <c r="J35" i="21"/>
  <c r="J39" i="21"/>
  <c r="J43" i="21"/>
  <c r="J47" i="21"/>
  <c r="J50" i="21"/>
  <c r="J81" i="21"/>
  <c r="J57" i="21"/>
  <c r="J61" i="21"/>
  <c r="J65" i="21"/>
  <c r="J69" i="21"/>
  <c r="J74" i="21"/>
  <c r="J78" i="21"/>
  <c r="J83" i="21"/>
  <c r="J87" i="21"/>
  <c r="J91" i="21"/>
  <c r="J95" i="21"/>
  <c r="J99" i="21"/>
  <c r="J103" i="21"/>
  <c r="J107" i="21"/>
  <c r="J111" i="21"/>
  <c r="J115" i="21"/>
  <c r="J119" i="21"/>
  <c r="J123" i="21"/>
  <c r="J127" i="21"/>
  <c r="J131" i="21"/>
  <c r="J135" i="21"/>
  <c r="J139" i="21"/>
  <c r="J143" i="21"/>
  <c r="J147" i="21"/>
  <c r="J151" i="21"/>
  <c r="J155" i="21"/>
  <c r="J159" i="21"/>
  <c r="J163" i="21"/>
  <c r="J167" i="21"/>
  <c r="J171" i="21"/>
  <c r="J175" i="21"/>
  <c r="J179" i="21"/>
  <c r="J183" i="21"/>
  <c r="J187" i="21"/>
  <c r="J191" i="21"/>
  <c r="J195" i="21"/>
  <c r="J199" i="21"/>
  <c r="J203" i="21"/>
  <c r="J207" i="21"/>
  <c r="J211" i="21"/>
  <c r="J215" i="21"/>
  <c r="J219" i="21"/>
  <c r="J223" i="21"/>
  <c r="J227" i="21"/>
  <c r="J231" i="21"/>
  <c r="J235" i="21"/>
  <c r="J239" i="21"/>
  <c r="J243" i="21"/>
  <c r="J247" i="21"/>
  <c r="J251" i="21"/>
  <c r="J255" i="21"/>
  <c r="J259" i="21"/>
  <c r="J263" i="21"/>
  <c r="J267" i="21"/>
  <c r="J271" i="21"/>
  <c r="J275" i="21"/>
  <c r="J279" i="21"/>
  <c r="J283" i="21"/>
  <c r="J287" i="21"/>
  <c r="J291" i="21"/>
  <c r="J295" i="21"/>
  <c r="J299" i="21"/>
  <c r="J303" i="21"/>
  <c r="J307" i="21"/>
  <c r="J311" i="21"/>
  <c r="J315" i="21"/>
  <c r="J319" i="21"/>
  <c r="J323" i="21"/>
  <c r="J327" i="21"/>
  <c r="J331" i="21"/>
  <c r="J335" i="21"/>
  <c r="J339" i="21"/>
  <c r="J343" i="21"/>
  <c r="J13" i="21"/>
  <c r="J20" i="21"/>
  <c r="J24" i="21"/>
  <c r="J29" i="21"/>
  <c r="J33" i="21"/>
  <c r="J37" i="21"/>
  <c r="J41" i="21"/>
  <c r="J45" i="21"/>
  <c r="J48" i="21"/>
  <c r="J52" i="21"/>
  <c r="J55" i="21"/>
  <c r="J59" i="21"/>
  <c r="J63" i="21"/>
  <c r="J67" i="21"/>
  <c r="J71" i="21"/>
  <c r="J76" i="21"/>
  <c r="J80" i="21"/>
  <c r="J85" i="21"/>
  <c r="J89" i="21"/>
  <c r="J93" i="21"/>
  <c r="J97" i="21"/>
  <c r="J101" i="21"/>
  <c r="J105" i="21"/>
  <c r="J109" i="21"/>
  <c r="J113" i="21"/>
  <c r="J117" i="21"/>
  <c r="J121" i="21"/>
  <c r="J125" i="21"/>
  <c r="J129" i="21"/>
  <c r="J133" i="21"/>
  <c r="J137" i="21"/>
  <c r="J141" i="21"/>
  <c r="J145" i="21"/>
  <c r="J149" i="21"/>
  <c r="J153" i="21"/>
  <c r="J157" i="21"/>
  <c r="J161" i="21"/>
  <c r="J165" i="21"/>
  <c r="J169" i="21"/>
  <c r="J173" i="21"/>
  <c r="J177" i="21"/>
  <c r="J181" i="21"/>
  <c r="J185" i="21"/>
  <c r="J189" i="21"/>
  <c r="J193" i="21"/>
  <c r="J197" i="21"/>
  <c r="J201" i="21"/>
  <c r="J205" i="21"/>
  <c r="J209" i="21"/>
  <c r="J213" i="21"/>
  <c r="J217" i="21"/>
  <c r="J221" i="21"/>
  <c r="J225" i="21"/>
  <c r="J229" i="21"/>
  <c r="J233" i="21"/>
  <c r="J237" i="21"/>
  <c r="J241" i="21"/>
  <c r="J245" i="21"/>
  <c r="J249" i="21"/>
  <c r="J253" i="21"/>
  <c r="J257" i="21"/>
  <c r="J261" i="21"/>
  <c r="J265" i="21"/>
  <c r="J269" i="21"/>
  <c r="J273" i="21"/>
  <c r="J277" i="21"/>
  <c r="J281" i="21"/>
  <c r="J285" i="21"/>
  <c r="J289" i="21"/>
  <c r="J293" i="21"/>
  <c r="J297" i="21"/>
  <c r="J301" i="21"/>
  <c r="J305" i="21"/>
  <c r="J309" i="21"/>
  <c r="J313" i="21"/>
  <c r="J317" i="21"/>
  <c r="J321" i="21"/>
  <c r="J325" i="21"/>
  <c r="J329" i="21"/>
  <c r="J333" i="21"/>
  <c r="J337" i="21"/>
  <c r="J341" i="21"/>
  <c r="J345" i="21"/>
  <c r="J16" i="21"/>
  <c r="J23" i="21"/>
  <c r="J32" i="21"/>
  <c r="J40" i="21"/>
  <c r="J72" i="21"/>
  <c r="J54" i="21"/>
  <c r="J62" i="21"/>
  <c r="J70" i="21"/>
  <c r="J79" i="21"/>
  <c r="J88" i="21"/>
  <c r="J96" i="21"/>
  <c r="J104" i="21"/>
  <c r="J112" i="21"/>
  <c r="J120" i="21"/>
  <c r="J128" i="21"/>
  <c r="J136" i="21"/>
  <c r="J144" i="21"/>
  <c r="J152" i="21"/>
  <c r="J160" i="21"/>
  <c r="J168" i="21"/>
  <c r="J176" i="21"/>
  <c r="J184" i="21"/>
  <c r="J192" i="21"/>
  <c r="J200" i="21"/>
  <c r="J208" i="21"/>
  <c r="J216" i="21"/>
  <c r="J224" i="21"/>
  <c r="J232" i="21"/>
  <c r="J240" i="21"/>
  <c r="J248" i="21"/>
  <c r="J256" i="21"/>
  <c r="J264" i="21"/>
  <c r="J272" i="21"/>
  <c r="J280" i="21"/>
  <c r="J288" i="21"/>
  <c r="J296" i="21"/>
  <c r="J304" i="21"/>
  <c r="J312" i="21"/>
  <c r="J320" i="21"/>
  <c r="J328" i="21"/>
  <c r="J336" i="21"/>
  <c r="J344" i="21"/>
  <c r="J349" i="21"/>
  <c r="J353" i="21"/>
  <c r="J357" i="21"/>
  <c r="J361" i="21"/>
  <c r="J365" i="21"/>
  <c r="J369" i="21"/>
  <c r="J373" i="21"/>
  <c r="J377" i="21"/>
  <c r="J381" i="21"/>
  <c r="J385" i="21"/>
  <c r="J389" i="21"/>
  <c r="J393" i="21"/>
  <c r="J397" i="21"/>
  <c r="J17" i="21"/>
  <c r="J25" i="21"/>
  <c r="J34" i="21"/>
  <c r="J42" i="21"/>
  <c r="J49" i="21"/>
  <c r="J56" i="21"/>
  <c r="J64" i="21"/>
  <c r="J73" i="21"/>
  <c r="J82" i="21"/>
  <c r="J90" i="21"/>
  <c r="J98" i="21"/>
  <c r="J106" i="21"/>
  <c r="J114" i="21"/>
  <c r="J122" i="21"/>
  <c r="J130" i="21"/>
  <c r="J138" i="21"/>
  <c r="J146" i="21"/>
  <c r="J154" i="21"/>
  <c r="J162" i="21"/>
  <c r="J170" i="21"/>
  <c r="J178" i="21"/>
  <c r="J186" i="21"/>
  <c r="J194" i="21"/>
  <c r="J202" i="21"/>
  <c r="J210" i="21"/>
  <c r="J218" i="21"/>
  <c r="J226" i="21"/>
  <c r="J234" i="21"/>
  <c r="J242" i="21"/>
  <c r="J250" i="21"/>
  <c r="J19" i="21"/>
  <c r="J28" i="21"/>
  <c r="J36" i="21"/>
  <c r="J44" i="21"/>
  <c r="J51" i="21"/>
  <c r="J58" i="21"/>
  <c r="J66" i="21"/>
  <c r="J75" i="21"/>
  <c r="J84" i="21"/>
  <c r="J92" i="21"/>
  <c r="J100" i="21"/>
  <c r="J108" i="21"/>
  <c r="J116" i="21"/>
  <c r="J124" i="21"/>
  <c r="J132" i="21"/>
  <c r="J140" i="21"/>
  <c r="J148" i="21"/>
  <c r="J156" i="21"/>
  <c r="J164" i="21"/>
  <c r="J172" i="21"/>
  <c r="J180" i="21"/>
  <c r="J188" i="21"/>
  <c r="J196" i="21"/>
  <c r="J204" i="21"/>
  <c r="J212" i="21"/>
  <c r="J220" i="21"/>
  <c r="J228" i="21"/>
  <c r="J236" i="21"/>
  <c r="J244" i="21"/>
  <c r="J252" i="21"/>
  <c r="J260" i="21"/>
  <c r="J268" i="21"/>
  <c r="J276" i="21"/>
  <c r="J284" i="21"/>
  <c r="J292" i="21"/>
  <c r="J300" i="21"/>
  <c r="J308" i="21"/>
  <c r="J316" i="21"/>
  <c r="J324" i="21"/>
  <c r="J332" i="21"/>
  <c r="J340" i="21"/>
  <c r="J347" i="21"/>
  <c r="J351" i="21"/>
  <c r="J355" i="21"/>
  <c r="J359" i="21"/>
  <c r="J363" i="21"/>
  <c r="J367" i="21"/>
  <c r="J371" i="21"/>
  <c r="J375" i="21"/>
  <c r="J379" i="21"/>
  <c r="J383" i="21"/>
  <c r="J387" i="21"/>
  <c r="J391" i="21"/>
  <c r="J395" i="21"/>
  <c r="J14" i="21"/>
  <c r="J21" i="21"/>
  <c r="J30" i="21"/>
  <c r="J38" i="21"/>
  <c r="J46" i="21"/>
  <c r="J53" i="21"/>
  <c r="J60" i="21"/>
  <c r="J68" i="21"/>
  <c r="J77" i="21"/>
  <c r="J86" i="21"/>
  <c r="J94" i="21"/>
  <c r="J102" i="21"/>
  <c r="J110" i="21"/>
  <c r="J118" i="21"/>
  <c r="J126" i="21"/>
  <c r="J134" i="21"/>
  <c r="J142" i="21"/>
  <c r="J150" i="21"/>
  <c r="J158" i="21"/>
  <c r="J166" i="21"/>
  <c r="J174" i="21"/>
  <c r="J182" i="21"/>
  <c r="J190" i="21"/>
  <c r="J198" i="21"/>
  <c r="J206" i="21"/>
  <c r="J214" i="21"/>
  <c r="J222" i="21"/>
  <c r="J230" i="21"/>
  <c r="J238" i="21"/>
  <c r="J246" i="21"/>
  <c r="J254" i="21"/>
  <c r="J270" i="21"/>
  <c r="J286" i="21"/>
  <c r="J302" i="21"/>
  <c r="J318" i="21"/>
  <c r="J334" i="21"/>
  <c r="J348" i="21"/>
  <c r="J356" i="21"/>
  <c r="J364" i="21"/>
  <c r="J372" i="21"/>
  <c r="J380" i="21"/>
  <c r="J388" i="21"/>
  <c r="J396" i="21"/>
  <c r="J258" i="21"/>
  <c r="J274" i="21"/>
  <c r="J290" i="21"/>
  <c r="J306" i="21"/>
  <c r="J322" i="21"/>
  <c r="J338" i="21"/>
  <c r="J350" i="21"/>
  <c r="J358" i="21"/>
  <c r="J366" i="21"/>
  <c r="J374" i="21"/>
  <c r="J382" i="21"/>
  <c r="J390" i="21"/>
  <c r="J12" i="21"/>
  <c r="K12" i="21" s="1"/>
  <c r="J262" i="21"/>
  <c r="J278" i="21"/>
  <c r="J294" i="21"/>
  <c r="J310" i="21"/>
  <c r="J326" i="21"/>
  <c r="J342" i="21"/>
  <c r="J352" i="21"/>
  <c r="J360" i="21"/>
  <c r="J368" i="21"/>
  <c r="J376" i="21"/>
  <c r="J384" i="21"/>
  <c r="J392" i="21"/>
  <c r="J266" i="21"/>
  <c r="J282" i="21"/>
  <c r="J298" i="21"/>
  <c r="J314" i="21"/>
  <c r="J330" i="21"/>
  <c r="J346" i="21"/>
  <c r="J354" i="21"/>
  <c r="J362" i="21"/>
  <c r="J370" i="21"/>
  <c r="J378" i="21"/>
  <c r="J386" i="21"/>
  <c r="J394" i="21"/>
  <c r="J27" i="21"/>
  <c r="K13" i="21" l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52" i="21" s="1"/>
  <c r="K53" i="21" s="1"/>
  <c r="K54" i="21" s="1"/>
  <c r="K55" i="21" s="1"/>
  <c r="K56" i="21" s="1"/>
  <c r="K57" i="21" s="1"/>
  <c r="K58" i="21" s="1"/>
  <c r="K59" i="21" s="1"/>
  <c r="K60" i="21" s="1"/>
  <c r="K61" i="21" s="1"/>
  <c r="K62" i="21" s="1"/>
  <c r="K63" i="21" s="1"/>
  <c r="K64" i="21" s="1"/>
  <c r="K65" i="21" s="1"/>
  <c r="K66" i="21" s="1"/>
  <c r="K67" i="21" s="1"/>
  <c r="K68" i="21" s="1"/>
  <c r="K69" i="21" s="1"/>
  <c r="K70" i="21" s="1"/>
  <c r="K71" i="21" s="1"/>
  <c r="K72" i="21" s="1"/>
  <c r="K73" i="21" s="1"/>
  <c r="K74" i="21" s="1"/>
  <c r="K75" i="21" s="1"/>
  <c r="K76" i="21" s="1"/>
  <c r="K77" i="21" s="1"/>
  <c r="K78" i="21" s="1"/>
  <c r="K79" i="21" s="1"/>
  <c r="K80" i="21" s="1"/>
  <c r="K81" i="21" s="1"/>
  <c r="K82" i="21" s="1"/>
  <c r="K83" i="21" s="1"/>
  <c r="K84" i="21" s="1"/>
  <c r="K85" i="21" s="1"/>
  <c r="K86" i="21" s="1"/>
  <c r="K87" i="21" s="1"/>
  <c r="K88" i="21" s="1"/>
  <c r="K89" i="21" s="1"/>
  <c r="K90" i="21" s="1"/>
  <c r="K91" i="21" s="1"/>
  <c r="K92" i="21" s="1"/>
  <c r="K93" i="21" s="1"/>
  <c r="K94" i="21" s="1"/>
  <c r="K95" i="21" s="1"/>
  <c r="K96" i="21" s="1"/>
  <c r="K97" i="21" s="1"/>
  <c r="K98" i="21" s="1"/>
  <c r="K99" i="21" s="1"/>
  <c r="K100" i="21" s="1"/>
  <c r="K101" i="21" s="1"/>
  <c r="K102" i="21" s="1"/>
  <c r="K103" i="21" s="1"/>
  <c r="K104" i="21" s="1"/>
  <c r="K105" i="21" s="1"/>
  <c r="K106" i="21" s="1"/>
  <c r="K107" i="21" s="1"/>
  <c r="K108" i="21" s="1"/>
  <c r="K109" i="21" s="1"/>
  <c r="K110" i="21" s="1"/>
  <c r="K111" i="21" s="1"/>
  <c r="K112" i="21" s="1"/>
  <c r="K113" i="21" s="1"/>
  <c r="K114" i="21" s="1"/>
  <c r="K115" i="21" s="1"/>
  <c r="K116" i="21" s="1"/>
  <c r="K117" i="21" s="1"/>
  <c r="K118" i="21" s="1"/>
  <c r="K119" i="21" s="1"/>
  <c r="K120" i="21" s="1"/>
  <c r="K121" i="21" s="1"/>
  <c r="K122" i="21" s="1"/>
  <c r="K123" i="21" s="1"/>
  <c r="K124" i="21" s="1"/>
  <c r="K125" i="21" s="1"/>
  <c r="K126" i="21" s="1"/>
  <c r="K127" i="21" s="1"/>
  <c r="K128" i="21" s="1"/>
  <c r="K129" i="21" s="1"/>
  <c r="K130" i="21" s="1"/>
  <c r="K131" i="21" s="1"/>
  <c r="K132" i="21" s="1"/>
  <c r="K133" i="21" s="1"/>
  <c r="K134" i="21" s="1"/>
  <c r="K135" i="21" s="1"/>
  <c r="K136" i="21" s="1"/>
  <c r="K137" i="21" s="1"/>
  <c r="K138" i="21" s="1"/>
  <c r="K139" i="21" s="1"/>
  <c r="K140" i="21" s="1"/>
  <c r="K141" i="21" s="1"/>
  <c r="K142" i="21" s="1"/>
  <c r="K143" i="21" s="1"/>
  <c r="K144" i="21" s="1"/>
  <c r="K145" i="21" s="1"/>
  <c r="K146" i="21" s="1"/>
  <c r="K147" i="21" s="1"/>
  <c r="K148" i="21" s="1"/>
  <c r="K149" i="21" s="1"/>
  <c r="K150" i="21" s="1"/>
  <c r="K151" i="21" s="1"/>
  <c r="K152" i="21" s="1"/>
  <c r="K153" i="21" s="1"/>
  <c r="K154" i="21" s="1"/>
  <c r="K155" i="21" s="1"/>
  <c r="K156" i="21" s="1"/>
  <c r="K157" i="21" s="1"/>
  <c r="K158" i="21" s="1"/>
  <c r="K159" i="21" s="1"/>
  <c r="K160" i="21" s="1"/>
  <c r="K161" i="21" s="1"/>
  <c r="K162" i="21" s="1"/>
  <c r="K163" i="21" s="1"/>
  <c r="K164" i="21" s="1"/>
  <c r="K165" i="21" s="1"/>
  <c r="K166" i="21" s="1"/>
  <c r="K167" i="21" s="1"/>
  <c r="K168" i="21" s="1"/>
  <c r="K169" i="21" s="1"/>
  <c r="K170" i="21" s="1"/>
  <c r="K171" i="21" s="1"/>
  <c r="K172" i="21" s="1"/>
  <c r="K173" i="21" s="1"/>
  <c r="K174" i="21" s="1"/>
  <c r="K175" i="21" s="1"/>
  <c r="K176" i="21" s="1"/>
  <c r="K177" i="21" s="1"/>
  <c r="K178" i="21" s="1"/>
  <c r="K179" i="21" s="1"/>
  <c r="K180" i="21" s="1"/>
  <c r="K181" i="21" s="1"/>
  <c r="K182" i="21" s="1"/>
  <c r="K183" i="21" s="1"/>
  <c r="K184" i="21" s="1"/>
  <c r="K185" i="21" s="1"/>
  <c r="K186" i="21" s="1"/>
  <c r="K187" i="21" s="1"/>
  <c r="K188" i="21" s="1"/>
  <c r="K189" i="21" s="1"/>
  <c r="K190" i="21" s="1"/>
  <c r="K191" i="21" s="1"/>
  <c r="K192" i="21" s="1"/>
  <c r="K193" i="21" s="1"/>
  <c r="K194" i="21" s="1"/>
  <c r="K195" i="21" s="1"/>
  <c r="K196" i="21" s="1"/>
  <c r="K197" i="21" s="1"/>
  <c r="K198" i="21" s="1"/>
  <c r="K199" i="21" s="1"/>
  <c r="K200" i="21" s="1"/>
  <c r="K201" i="21" s="1"/>
  <c r="K202" i="21" s="1"/>
  <c r="K203" i="21" s="1"/>
  <c r="K204" i="21" s="1"/>
  <c r="K205" i="21" s="1"/>
  <c r="K206" i="21" s="1"/>
  <c r="K207" i="21" s="1"/>
  <c r="K208" i="21" s="1"/>
  <c r="K209" i="21" s="1"/>
  <c r="K210" i="21" s="1"/>
  <c r="K211" i="21" s="1"/>
  <c r="K212" i="21" s="1"/>
  <c r="K213" i="21" s="1"/>
  <c r="K214" i="21" s="1"/>
  <c r="K215" i="21" s="1"/>
  <c r="K216" i="21" s="1"/>
  <c r="K217" i="21" s="1"/>
  <c r="K218" i="21" s="1"/>
  <c r="K219" i="21" s="1"/>
  <c r="K220" i="21" s="1"/>
  <c r="K221" i="21" s="1"/>
  <c r="K222" i="21" s="1"/>
  <c r="K223" i="21" s="1"/>
  <c r="K224" i="21" s="1"/>
  <c r="K225" i="21" s="1"/>
  <c r="K226" i="21" s="1"/>
  <c r="K227" i="21" s="1"/>
  <c r="K228" i="21" s="1"/>
  <c r="K229" i="21" s="1"/>
  <c r="K230" i="21" s="1"/>
  <c r="K231" i="21" s="1"/>
  <c r="K232" i="21" s="1"/>
  <c r="K233" i="21" s="1"/>
  <c r="K234" i="21" s="1"/>
  <c r="K235" i="21" s="1"/>
  <c r="K236" i="21" s="1"/>
  <c r="K237" i="21" s="1"/>
  <c r="K238" i="21" s="1"/>
  <c r="K239" i="21" s="1"/>
  <c r="K240" i="21" s="1"/>
  <c r="K241" i="21" s="1"/>
  <c r="K242" i="21" s="1"/>
  <c r="K243" i="21" s="1"/>
  <c r="K244" i="21" s="1"/>
  <c r="K245" i="21" s="1"/>
  <c r="K246" i="21" s="1"/>
  <c r="K247" i="21" s="1"/>
  <c r="K248" i="21" s="1"/>
  <c r="K249" i="21" s="1"/>
  <c r="K250" i="21" s="1"/>
  <c r="K251" i="21" s="1"/>
  <c r="K252" i="21" s="1"/>
  <c r="K253" i="21" s="1"/>
  <c r="K254" i="21" s="1"/>
  <c r="K255" i="21" s="1"/>
  <c r="K256" i="21" s="1"/>
  <c r="K257" i="21" s="1"/>
  <c r="K258" i="21" s="1"/>
  <c r="K259" i="21" s="1"/>
  <c r="K260" i="21" s="1"/>
  <c r="K261" i="21" s="1"/>
  <c r="K262" i="21" s="1"/>
  <c r="K263" i="21" s="1"/>
  <c r="K264" i="21" s="1"/>
  <c r="K265" i="21" s="1"/>
  <c r="K266" i="21" s="1"/>
  <c r="K267" i="21" s="1"/>
  <c r="K268" i="21" s="1"/>
  <c r="K269" i="21" s="1"/>
  <c r="K270" i="21" s="1"/>
  <c r="K271" i="21" s="1"/>
  <c r="K272" i="21" s="1"/>
  <c r="K273" i="21" s="1"/>
  <c r="K274" i="21" s="1"/>
  <c r="K275" i="21" s="1"/>
  <c r="K276" i="21" s="1"/>
  <c r="K277" i="21" s="1"/>
  <c r="K278" i="21" s="1"/>
  <c r="K279" i="21" s="1"/>
  <c r="K280" i="21" s="1"/>
  <c r="K281" i="21" s="1"/>
  <c r="K282" i="21" s="1"/>
  <c r="K283" i="21" s="1"/>
  <c r="K284" i="21" s="1"/>
  <c r="K285" i="21" s="1"/>
  <c r="K286" i="21" s="1"/>
  <c r="K287" i="21" s="1"/>
  <c r="K288" i="21" s="1"/>
  <c r="K289" i="21" s="1"/>
  <c r="K290" i="21" s="1"/>
  <c r="K291" i="21" s="1"/>
  <c r="K292" i="21" s="1"/>
  <c r="K293" i="21" s="1"/>
  <c r="K294" i="21" s="1"/>
  <c r="K295" i="21" s="1"/>
  <c r="K296" i="21" s="1"/>
  <c r="K297" i="21" s="1"/>
  <c r="K298" i="21" s="1"/>
  <c r="K299" i="21" s="1"/>
  <c r="K300" i="21" s="1"/>
  <c r="K301" i="21" s="1"/>
  <c r="K302" i="21" s="1"/>
  <c r="K303" i="21" s="1"/>
  <c r="K304" i="21" s="1"/>
  <c r="K305" i="21" s="1"/>
  <c r="K306" i="21" s="1"/>
  <c r="K307" i="21" s="1"/>
  <c r="K308" i="21" s="1"/>
  <c r="K309" i="21" s="1"/>
  <c r="K310" i="21" s="1"/>
  <c r="K311" i="21" s="1"/>
  <c r="K312" i="21" s="1"/>
  <c r="K313" i="21" s="1"/>
  <c r="K314" i="21" s="1"/>
  <c r="K315" i="21" s="1"/>
  <c r="K316" i="21" s="1"/>
  <c r="K317" i="21" s="1"/>
  <c r="K318" i="21" s="1"/>
  <c r="K319" i="21" s="1"/>
  <c r="K320" i="21" s="1"/>
  <c r="K321" i="21" s="1"/>
  <c r="K322" i="21" s="1"/>
  <c r="K323" i="21" s="1"/>
  <c r="K324" i="21" s="1"/>
  <c r="K325" i="21" s="1"/>
  <c r="K326" i="21" s="1"/>
  <c r="K327" i="21" s="1"/>
  <c r="K328" i="21" s="1"/>
  <c r="K329" i="21" s="1"/>
  <c r="K330" i="21" s="1"/>
  <c r="K331" i="21" s="1"/>
  <c r="K332" i="21" s="1"/>
  <c r="K333" i="21" s="1"/>
  <c r="K334" i="21" s="1"/>
  <c r="K335" i="21" s="1"/>
  <c r="K336" i="21" s="1"/>
  <c r="K337" i="21" s="1"/>
  <c r="K338" i="21" s="1"/>
  <c r="K339" i="21" s="1"/>
  <c r="K340" i="21" s="1"/>
  <c r="K341" i="21" s="1"/>
  <c r="K342" i="21" s="1"/>
  <c r="K343" i="21" s="1"/>
  <c r="K344" i="21" s="1"/>
  <c r="K345" i="21" s="1"/>
  <c r="K346" i="21" s="1"/>
  <c r="K347" i="21" s="1"/>
  <c r="K348" i="21" s="1"/>
  <c r="K349" i="21" s="1"/>
  <c r="K350" i="21" s="1"/>
  <c r="K351" i="21" s="1"/>
  <c r="K352" i="21" s="1"/>
  <c r="K353" i="21" s="1"/>
  <c r="K354" i="21" s="1"/>
  <c r="K355" i="21" s="1"/>
  <c r="K356" i="21" s="1"/>
  <c r="K357" i="21" s="1"/>
  <c r="K358" i="21" s="1"/>
  <c r="K359" i="21" s="1"/>
  <c r="K360" i="21" s="1"/>
  <c r="K361" i="21" s="1"/>
  <c r="K362" i="21" s="1"/>
  <c r="K363" i="21" s="1"/>
  <c r="K364" i="21" s="1"/>
  <c r="K365" i="21" s="1"/>
  <c r="K366" i="21" s="1"/>
  <c r="K367" i="21" s="1"/>
  <c r="K368" i="21" s="1"/>
  <c r="K369" i="21" s="1"/>
  <c r="K370" i="21" s="1"/>
  <c r="K371" i="21" s="1"/>
  <c r="K372" i="21" s="1"/>
  <c r="K373" i="21" s="1"/>
  <c r="K374" i="21" s="1"/>
  <c r="K375" i="21" s="1"/>
  <c r="K376" i="21" s="1"/>
  <c r="K377" i="21" s="1"/>
  <c r="K378" i="21" s="1"/>
  <c r="K379" i="21" s="1"/>
  <c r="K380" i="21" s="1"/>
  <c r="K381" i="21" s="1"/>
  <c r="K382" i="21" s="1"/>
  <c r="K383" i="21" s="1"/>
  <c r="K384" i="21" s="1"/>
  <c r="K385" i="21" s="1"/>
  <c r="K386" i="21" s="1"/>
  <c r="K387" i="21" s="1"/>
  <c r="K388" i="21" s="1"/>
  <c r="K389" i="21" s="1"/>
  <c r="K390" i="21" s="1"/>
  <c r="K391" i="21" s="1"/>
  <c r="K392" i="21" s="1"/>
  <c r="K393" i="21" s="1"/>
  <c r="K394" i="21" s="1"/>
  <c r="K395" i="21" s="1"/>
  <c r="K396" i="21" s="1"/>
  <c r="K397" i="21" s="1"/>
</calcChain>
</file>

<file path=xl/sharedStrings.xml><?xml version="1.0" encoding="utf-8"?>
<sst xmlns="http://schemas.openxmlformats.org/spreadsheetml/2006/main" count="9596" uniqueCount="1605">
  <si>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</si>
  <si>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</si>
  <si>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</si>
  <si>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</si>
  <si>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</si>
  <si>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</si>
  <si>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</si>
  <si>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</si>
  <si>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</si>
  <si>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</si>
  <si>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</si>
  <si>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</si>
  <si>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</si>
  <si>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</si>
  <si>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</si>
  <si>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</si>
  <si>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</si>
  <si>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</si>
  <si>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</si>
  <si>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</si>
  <si>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</si>
  <si>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</si>
  <si>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</si>
  <si>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</si>
  <si>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</si>
  <si>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</si>
  <si>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</si>
  <si>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</si>
  <si>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</si>
  <si>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</si>
  <si>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</si>
  <si>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</si>
  <si>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</si>
  <si>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</si>
  <si>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</si>
  <si>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</si>
  <si>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</si>
  <si>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</si>
  <si>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</si>
  <si>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</si>
  <si>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</si>
  <si>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</si>
  <si>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</si>
  <si>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</si>
  <si>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</si>
  <si>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</si>
  <si>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</si>
  <si>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</si>
  <si>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</si>
  <si>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</si>
  <si>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</si>
  <si>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</si>
  <si>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</si>
  <si>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</si>
  <si>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</si>
  <si>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</si>
  <si>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</si>
  <si>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</si>
  <si>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</si>
  <si>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</si>
  <si>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</si>
  <si>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</si>
  <si>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</si>
  <si>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</si>
  <si>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</si>
  <si>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</si>
  <si>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</si>
  <si>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</si>
  <si>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</si>
  <si>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</si>
  <si>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</si>
  <si>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</si>
  <si>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</si>
  <si>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</si>
  <si>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</si>
  <si>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</si>
  <si>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</si>
  <si>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</si>
  <si>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</si>
  <si>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</si>
  <si>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</si>
  <si>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</si>
  <si>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</si>
  <si>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</si>
  <si>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</si>
  <si>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</si>
  <si>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</si>
  <si>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</si>
  <si>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</si>
  <si>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</si>
  <si>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</si>
  <si>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</si>
  <si>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</si>
  <si>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</si>
  <si>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</si>
  <si>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</si>
  <si>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</si>
  <si>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</si>
  <si>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</si>
  <si>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</si>
  <si>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</si>
  <si>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</si>
  <si>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</si>
  <si>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</si>
  <si>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</si>
  <si>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</si>
  <si>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</si>
  <si>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</si>
  <si>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</si>
  <si>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</si>
  <si>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</si>
  <si>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</si>
  <si>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</si>
  <si>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</si>
  <si>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</si>
  <si>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</si>
  <si>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</si>
  <si>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</si>
  <si>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</si>
  <si>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</si>
  <si>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</si>
  <si>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</si>
  <si>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</si>
  <si>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</si>
  <si>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</si>
  <si>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</si>
  <si>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</si>
  <si>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</si>
  <si>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</si>
  <si>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</si>
  <si>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</si>
  <si>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</si>
  <si>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</si>
  <si>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</si>
  <si>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</si>
  <si>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</si>
  <si>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</si>
  <si>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</si>
  <si>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</si>
  <si>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</si>
  <si>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</si>
  <si>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</si>
  <si>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</si>
  <si>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</si>
  <si>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</si>
  <si>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</si>
  <si>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</si>
  <si>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</si>
  <si>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</si>
  <si>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</si>
  <si>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</si>
  <si>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</si>
  <si>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</si>
  <si>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</si>
  <si>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</si>
  <si>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</si>
  <si>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</si>
  <si>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</si>
  <si>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</si>
  <si>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</si>
  <si>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</si>
  <si>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</si>
  <si>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</si>
  <si>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</si>
  <si>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</si>
  <si>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</si>
  <si>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</si>
  <si>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</si>
  <si>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</si>
  <si>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</si>
  <si>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</si>
  <si>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</si>
  <si>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</si>
  <si>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</si>
  <si>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</si>
  <si>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</si>
  <si>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</si>
  <si>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</si>
  <si>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</si>
  <si>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</si>
  <si>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</si>
  <si>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</si>
  <si>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</si>
  <si>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</si>
  <si>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</si>
  <si>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</si>
  <si>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</si>
  <si>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</si>
  <si>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</si>
  <si>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</si>
  <si>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</si>
  <si>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</si>
  <si>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</si>
  <si>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</si>
  <si>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</si>
  <si>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</si>
  <si>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</si>
  <si>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</si>
  <si>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</si>
  <si>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</si>
  <si>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</si>
  <si>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</si>
  <si>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</si>
  <si>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</si>
  <si>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</si>
  <si>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</si>
  <si>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</si>
  <si>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</si>
  <si>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</si>
  <si>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</si>
  <si>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</si>
  <si>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</si>
  <si>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</si>
  <si>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</si>
  <si>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</si>
  <si>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</si>
  <si>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</si>
  <si>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</si>
  <si>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</si>
  <si>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</si>
  <si>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</si>
  <si>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</si>
  <si>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</si>
  <si>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</si>
  <si>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</si>
  <si>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</si>
  <si>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</si>
  <si>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</si>
  <si>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</si>
  <si>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</si>
  <si>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</si>
  <si>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</si>
  <si>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</si>
  <si>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</si>
  <si>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</si>
  <si>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</si>
  <si>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</si>
  <si>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</si>
  <si>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</si>
  <si>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</si>
  <si>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</si>
  <si>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</si>
  <si>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</si>
  <si>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</si>
  <si>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</si>
  <si>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</si>
  <si>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</si>
  <si>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</si>
  <si>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</si>
  <si>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</si>
  <si>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</si>
  <si>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</si>
  <si>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</si>
  <si>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</si>
  <si>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</si>
  <si>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</si>
  <si>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</si>
  <si>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</si>
  <si>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</si>
  <si>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</si>
  <si>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</si>
  <si>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</si>
  <si>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</si>
  <si>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</si>
  <si>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</si>
  <si>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</si>
  <si>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</si>
  <si>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</si>
  <si>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</si>
  <si>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</si>
  <si>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</si>
  <si>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</si>
  <si>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</si>
  <si>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</si>
  <si>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</si>
  <si>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</si>
  <si>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</si>
  <si>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</si>
  <si>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</si>
  <si>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</si>
  <si>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</si>
  <si>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</si>
  <si>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</si>
  <si>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</si>
  <si>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</si>
  <si>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</si>
  <si>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</si>
  <si>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</si>
  <si>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</si>
  <si>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</si>
  <si>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</si>
  <si>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</si>
  <si>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</si>
  <si>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</si>
  <si>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</si>
  <si>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</si>
  <si>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</si>
  <si>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</si>
  <si>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</si>
  <si>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</si>
  <si>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</si>
  <si>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</si>
  <si>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</si>
  <si>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</si>
  <si>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</si>
  <si>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</si>
  <si>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</si>
  <si>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</si>
  <si>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</si>
  <si>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</si>
  <si>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</si>
  <si>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</si>
  <si>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</si>
  <si>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</si>
  <si>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</si>
  <si>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</si>
  <si>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</si>
  <si>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</si>
  <si>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</si>
  <si>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</si>
  <si>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</si>
  <si>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</si>
  <si>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</si>
  <si>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</si>
  <si>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</si>
  <si>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</si>
  <si>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</si>
  <si>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</si>
  <si>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</si>
  <si>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</si>
  <si>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Para o cálculo das despesas fiscais foram considerados os seguintes impostos e contribuições, com as respectivas alíquotas, incidentes sobre serviços de engenharia com exclusividade de mão de obra. Desta forma temos:
- PIS: (1,65% x 0,8) = 1,32%
 - COFINS: (7,60% x0,8) = 6,08%
- ISS: 2,50% ( 5,00% SOBRE MÃO DE OBRA, CONSIDERADA COMO 50,00% DO TOTAL ).
-  CPRB: 4,50%
 - Total 10,65% 
Observações: Para PIS e CONFINS, segundo o Manual do Tribunal de Contas da União “Orientações para elaboração de planilhas orçamentárias de obras públicas”, recomenda-se adotar um percentual de compensação de 20% na alíquota cheia de PIS E CONFINS resultando na alíquota efetiva de 1,32% e 6,08%.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</si>
  <si>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</si>
  <si>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</si>
  <si>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</si>
  <si>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</si>
  <si>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</si>
  <si>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</si>
  <si>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</si>
  <si>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</si>
  <si>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</si>
  <si>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</si>
  <si>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</si>
  <si>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</si>
  <si>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</si>
  <si>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</si>
  <si>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</si>
  <si>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</si>
  <si>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</si>
  <si>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</si>
  <si>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</si>
  <si>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</si>
  <si>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</si>
  <si>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</si>
  <si>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</si>
  <si>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</si>
  <si>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</si>
  <si>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</si>
  <si>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</si>
  <si>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</si>
  <si>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</si>
  <si>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</si>
  <si>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</si>
  <si>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</si>
  <si>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</si>
  <si>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</si>
  <si>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</si>
  <si>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</si>
  <si>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</si>
  <si>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</si>
  <si>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</si>
  <si>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</si>
  <si>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</si>
  <si>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</si>
  <si>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</si>
  <si>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</si>
  <si>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</si>
  <si>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</si>
  <si>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</si>
  <si>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</si>
  <si>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</si>
  <si>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</si>
  <si>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</si>
  <si>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</si>
  <si>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</si>
  <si>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</si>
  <si>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</si>
  <si>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</si>
  <si>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</si>
  <si>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</si>
  <si>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</si>
  <si>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</si>
  <si>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</si>
  <si>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</si>
  <si>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</si>
  <si>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</si>
  <si>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</si>
  <si>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</si>
  <si>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</si>
  <si>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</si>
  <si>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</si>
  <si>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</si>
  <si>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</si>
  <si>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</si>
  <si>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</si>
  <si>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</si>
  <si>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</si>
  <si>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</si>
  <si>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</si>
  <si>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</si>
  <si>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</si>
  <si>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</si>
  <si>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</si>
  <si>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</si>
  <si>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</si>
  <si>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</si>
  <si>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</si>
  <si>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</si>
  <si>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</si>
  <si>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</si>
  <si>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</si>
  <si>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</si>
  <si>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</si>
  <si>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</si>
  <si>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</si>
  <si>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</si>
  <si>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</si>
  <si>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</si>
  <si>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</si>
  <si>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</si>
  <si>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</si>
  <si>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</si>
  <si>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</si>
  <si>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</si>
  <si>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</si>
  <si>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</si>
  <si>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</si>
  <si>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</si>
  <si>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</si>
  <si>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</si>
  <si>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</si>
  <si>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</si>
  <si>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</si>
  <si>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</si>
  <si>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</si>
  <si>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</si>
  <si>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</si>
  <si>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</si>
  <si>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</si>
  <si>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</si>
  <si>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</si>
  <si>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</si>
  <si>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</si>
  <si>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</si>
  <si>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</si>
  <si>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</si>
  <si>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</si>
  <si>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</si>
  <si>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</si>
  <si>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</si>
  <si>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</si>
  <si>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</si>
  <si>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</si>
  <si>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</si>
  <si>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</si>
  <si>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</si>
  <si>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</si>
  <si>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</si>
  <si>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</si>
  <si>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</si>
  <si>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</si>
  <si>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</si>
  <si>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</si>
  <si>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</si>
  <si>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</si>
  <si>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</si>
  <si>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</si>
  <si>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</si>
  <si>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</si>
  <si>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</si>
  <si>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</si>
  <si>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</si>
  <si>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</si>
  <si>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</si>
  <si>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</si>
  <si>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</si>
  <si>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</si>
  <si>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</si>
  <si>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</si>
  <si>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</si>
  <si>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</si>
  <si>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</si>
  <si>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</si>
  <si>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</si>
  <si>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</si>
  <si>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</si>
  <si>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</si>
  <si>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</si>
  <si>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</si>
  <si>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</si>
  <si>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</si>
  <si>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</si>
  <si>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</si>
  <si>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</si>
  <si>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</si>
  <si>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</si>
  <si>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</si>
  <si>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</si>
  <si>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</si>
  <si>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</si>
  <si>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</si>
  <si>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</si>
  <si>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</si>
  <si>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</si>
  <si>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</si>
  <si>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</si>
  <si>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</si>
  <si>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</si>
  <si>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</si>
  <si>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</si>
  <si>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</si>
  <si>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</si>
  <si>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</si>
  <si>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</si>
  <si>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</si>
  <si>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</si>
  <si>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</si>
  <si>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</si>
  <si>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</si>
  <si>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</si>
  <si>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</si>
  <si>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</si>
  <si>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</si>
  <si>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</si>
  <si>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</si>
  <si>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</si>
  <si>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</si>
  <si>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</si>
  <si>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</si>
  <si>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</si>
  <si>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</si>
  <si>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</si>
  <si>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</si>
  <si>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</si>
  <si>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</si>
  <si>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</si>
  <si>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</si>
  <si>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</si>
  <si>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</si>
  <si>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</si>
  <si>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</si>
  <si>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</si>
  <si>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</si>
  <si>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</si>
  <si>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</si>
  <si>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</si>
  <si>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</si>
  <si>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</si>
  <si>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</si>
  <si>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</si>
  <si>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</si>
  <si>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</si>
  <si>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</si>
  <si>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</si>
  <si>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</si>
  <si>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</si>
  <si>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</si>
  <si>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</si>
  <si>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</si>
  <si>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</si>
  <si>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</si>
  <si>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</si>
  <si>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</si>
  <si>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</si>
  <si>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</si>
  <si>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</si>
  <si>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</si>
  <si>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</si>
  <si>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</si>
  <si>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</si>
  <si>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</si>
  <si>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</si>
  <si>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</si>
  <si>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</si>
  <si>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</si>
  <si>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</si>
  <si>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</si>
  <si>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</si>
  <si>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</si>
  <si>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</si>
  <si>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</si>
  <si>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</si>
  <si>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</si>
  <si>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</si>
  <si>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</si>
  <si>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</si>
  <si>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</si>
  <si>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</si>
  <si>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</si>
  <si>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</si>
  <si>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</si>
  <si>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</si>
  <si>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</si>
  <si>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</si>
  <si>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</si>
  <si>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</si>
  <si>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</si>
  <si>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</si>
  <si>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</si>
  <si>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</si>
  <si>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</si>
  <si>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</si>
  <si>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</si>
  <si>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</si>
  <si>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</si>
  <si>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</si>
  <si>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</si>
  <si>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</si>
  <si>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</si>
  <si>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</si>
  <si>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</si>
  <si>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</si>
  <si>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</si>
  <si>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</si>
  <si>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</si>
  <si>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</si>
  <si>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</si>
  <si>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</si>
  <si>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</si>
  <si>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</si>
  <si>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</si>
  <si>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</si>
  <si>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</si>
  <si>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</si>
  <si>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</si>
  <si>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</si>
  <si>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</si>
  <si>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</si>
  <si>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</si>
  <si>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</si>
  <si>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</si>
  <si>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</si>
  <si>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</si>
  <si>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</si>
  <si>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</si>
  <si>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</si>
  <si>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</si>
  <si>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</si>
  <si>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</si>
  <si>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</si>
  <si>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</si>
  <si>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</si>
  <si>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</si>
  <si>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</si>
  <si>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</si>
  <si>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</si>
  <si>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</si>
  <si>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</si>
  <si>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</si>
  <si>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</si>
  <si>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</si>
  <si>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</si>
  <si>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</si>
  <si>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</si>
  <si>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</si>
  <si>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</si>
  <si>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</si>
  <si>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</si>
  <si>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</si>
  <si>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</si>
  <si>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</si>
  <si>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</si>
  <si>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</si>
  <si>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</si>
  <si>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</si>
  <si>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</si>
  <si>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</si>
  <si>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</si>
  <si>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</si>
  <si>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</si>
  <si>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</si>
  <si>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</si>
  <si>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</si>
  <si>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</si>
  <si>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</si>
  <si>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</si>
  <si>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</si>
  <si>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</si>
  <si>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</si>
  <si>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</si>
  <si>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</si>
  <si>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</si>
  <si>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</si>
  <si>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</si>
  <si>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</si>
  <si>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</si>
  <si>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</si>
  <si>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</si>
  <si>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</si>
  <si>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</si>
  <si>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</si>
  <si>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</si>
  <si>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</si>
  <si>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</si>
  <si>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</si>
  <si>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</si>
  <si>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</si>
  <si>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</si>
  <si>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</si>
  <si>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</si>
  <si>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</si>
  <si>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</si>
  <si>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</si>
  <si>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</si>
  <si>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</si>
  <si>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</si>
  <si>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</si>
  <si>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</si>
  <si>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</si>
  <si>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</si>
  <si>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</si>
  <si>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</si>
  <si>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</si>
  <si>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</si>
  <si>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</si>
  <si>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</si>
  <si>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</si>
  <si>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</si>
  <si>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</si>
  <si>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</si>
  <si>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</si>
  <si>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</si>
  <si>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</si>
  <si>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</si>
  <si>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</si>
  <si>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</si>
  <si>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</si>
  <si>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</si>
  <si>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</si>
  <si>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</si>
  <si>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</si>
  <si>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</si>
  <si>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</si>
  <si>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</si>
  <si>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</si>
  <si>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</si>
  <si>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</si>
  <si>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</si>
  <si>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</si>
  <si>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</si>
  <si>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</si>
  <si>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</si>
  <si>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</si>
  <si>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</si>
  <si>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</si>
  <si>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</si>
  <si>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</si>
  <si>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</si>
  <si>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</si>
  <si>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</si>
  <si>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</si>
  <si>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</si>
  <si>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</si>
  <si>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</si>
  <si>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</si>
  <si>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</si>
  <si>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</si>
  <si>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</si>
  <si>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</si>
  <si>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</si>
  <si>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</si>
  <si>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</si>
  <si>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</si>
  <si>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</si>
  <si>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</si>
  <si>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</si>
  <si>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</si>
  <si>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</si>
  <si>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</si>
  <si>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</si>
  <si>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</si>
  <si>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</si>
  <si>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</si>
  <si>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</si>
  <si>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</si>
  <si>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</si>
  <si>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</si>
  <si>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</si>
  <si>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</si>
  <si>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</si>
  <si>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</si>
  <si>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</si>
  <si>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</si>
  <si>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</si>
  <si>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</si>
  <si>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</si>
  <si>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</si>
  <si>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</si>
  <si>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</si>
  <si>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</si>
  <si>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</si>
  <si>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</si>
  <si>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</si>
  <si>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</si>
  <si>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</si>
  <si>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</si>
  <si>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</si>
  <si>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</si>
  <si>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</si>
  <si>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</si>
  <si>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</si>
  <si>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</si>
  <si>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</si>
  <si>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</si>
  <si>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</si>
  <si>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</si>
  <si>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</si>
  <si>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</si>
  <si>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</si>
  <si>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</si>
  <si>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</si>
  <si>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</si>
  <si>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</si>
  <si>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</si>
  <si>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</si>
  <si>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</si>
  <si>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</si>
  <si>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</si>
  <si>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</si>
  <si>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</si>
  <si>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</si>
  <si>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</si>
  <si>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</si>
  <si>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</si>
  <si>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</si>
  <si>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</si>
  <si>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</si>
  <si>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</si>
  <si>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</si>
  <si>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</si>
  <si>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</si>
  <si>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</si>
  <si>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</si>
  <si>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</si>
  <si>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</si>
  <si>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</si>
  <si>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</si>
  <si>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</si>
  <si>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</si>
  <si>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</si>
  <si>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</si>
  <si>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</si>
  <si>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</si>
  <si>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</si>
  <si>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</si>
  <si>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</si>
  <si>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</si>
  <si>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</si>
  <si>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</si>
  <si>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</si>
  <si>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</si>
  <si>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</si>
  <si>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</si>
  <si>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</si>
  <si>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</si>
  <si>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</si>
  <si>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</si>
  <si>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</si>
  <si>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</si>
  <si>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</si>
  <si>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</si>
  <si>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</si>
  <si>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</si>
  <si>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</si>
  <si>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</si>
  <si>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</si>
  <si>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</si>
  <si>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</si>
  <si>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</si>
  <si>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</si>
  <si>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</si>
  <si>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</si>
  <si>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</si>
  <si>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</si>
  <si>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</si>
  <si>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</si>
  <si>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</si>
  <si>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</si>
  <si>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</si>
  <si>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</si>
  <si>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</si>
  <si>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</si>
  <si>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</si>
  <si>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</si>
  <si>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</si>
  <si>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</si>
  <si>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</si>
  <si>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</si>
  <si>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</si>
  <si>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</si>
  <si>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</si>
  <si>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</si>
  <si>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</si>
  <si>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</si>
  <si>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</si>
  <si>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</si>
  <si>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</si>
  <si>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</si>
  <si>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</si>
  <si>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</si>
  <si>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</si>
  <si>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</si>
  <si>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</si>
  <si>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</si>
  <si>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</si>
  <si>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</si>
  <si>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</si>
  <si>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</si>
  <si>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</si>
  <si>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</si>
  <si>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</si>
  <si>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</si>
  <si>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</si>
  <si>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</si>
  <si>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</si>
  <si>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</si>
  <si>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</si>
  <si>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</si>
  <si>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</si>
  <si>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</si>
  <si>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</si>
  <si>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</si>
  <si>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</si>
  <si>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</si>
  <si>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</si>
  <si>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</si>
  <si>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</si>
  <si>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</si>
  <si>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</si>
  <si>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</si>
  <si>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</si>
  <si>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</si>
  <si>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</si>
  <si>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</si>
  <si>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</si>
  <si>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</si>
  <si>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</si>
  <si>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</si>
  <si>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</si>
  <si>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</si>
  <si>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</si>
  <si>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</si>
  <si>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</si>
  <si>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</si>
  <si>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</si>
  <si>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</si>
  <si>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</si>
  <si>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</si>
  <si>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</si>
  <si>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</si>
  <si>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</si>
  <si>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</si>
  <si>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</si>
  <si>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</si>
  <si>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</si>
  <si>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</si>
  <si>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</si>
  <si>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</si>
  <si>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</si>
  <si>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</si>
  <si>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</si>
  <si>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</si>
  <si>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</si>
  <si>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</si>
  <si>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</si>
  <si>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</si>
  <si>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</si>
  <si>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</si>
  <si>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</si>
  <si>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</si>
  <si>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</si>
  <si>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</si>
  <si>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</si>
  <si>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</si>
  <si>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</si>
  <si>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</si>
  <si>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</si>
  <si>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</si>
  <si>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</si>
  <si>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</si>
  <si>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</si>
  <si>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</si>
  <si>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</si>
  <si>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</si>
  <si>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</si>
  <si>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</si>
  <si>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</si>
  <si>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</si>
  <si>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</si>
  <si>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</si>
  <si>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</si>
  <si>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</si>
  <si>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</si>
  <si>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</si>
  <si>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</si>
  <si>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</si>
  <si>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</si>
  <si>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</si>
  <si>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</si>
  <si>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</si>
  <si>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</si>
  <si>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</si>
  <si>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</si>
  <si>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</si>
  <si>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</si>
  <si>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</si>
  <si>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</si>
  <si>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</si>
  <si>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</si>
  <si>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</si>
  <si>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</si>
  <si>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</si>
  <si>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</si>
  <si>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</si>
  <si>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</si>
  <si>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</si>
  <si>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</si>
  <si>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</si>
  <si>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</si>
  <si>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</si>
  <si>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</si>
  <si>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</si>
  <si>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</si>
  <si>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</si>
  <si>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</si>
  <si>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</si>
  <si>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</si>
  <si>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</si>
  <si>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</si>
  <si>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</si>
  <si>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</si>
  <si>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</si>
  <si>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</si>
  <si>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</si>
  <si>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</si>
  <si>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</si>
  <si>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</si>
  <si>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</si>
  <si>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</si>
  <si>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</si>
  <si>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</si>
  <si>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</si>
  <si>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</si>
  <si>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</si>
  <si>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</si>
  <si>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</si>
  <si>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</si>
  <si>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</si>
  <si>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</si>
  <si>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</si>
  <si>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</si>
  <si>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</si>
  <si>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</si>
  <si>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</si>
  <si>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</si>
  <si>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</si>
  <si>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</si>
  <si>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</si>
  <si>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</si>
  <si>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</si>
  <si>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</si>
  <si>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</si>
  <si>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</si>
  <si>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</si>
  <si>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</si>
  <si>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</si>
  <si>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</si>
  <si>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</si>
  <si>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</si>
  <si>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</si>
  <si>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</si>
  <si>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</si>
  <si>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</si>
  <si>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</si>
  <si>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</si>
  <si>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</si>
  <si>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</si>
  <si>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</si>
  <si>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</si>
  <si>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</si>
  <si>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</si>
  <si>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</si>
  <si>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</si>
  <si>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</si>
  <si>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</si>
  <si>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</si>
  <si>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</si>
  <si>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</si>
  <si>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</si>
  <si>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</si>
  <si>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</si>
  <si>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</si>
  <si>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</si>
  <si>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</si>
  <si>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</si>
  <si>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</si>
  <si>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</si>
  <si>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</si>
  <si>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</si>
  <si>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</si>
  <si>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</si>
  <si>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</si>
  <si>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</si>
  <si>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</si>
  <si>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</si>
  <si>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</si>
  <si>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</si>
  <si>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</si>
  <si>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</si>
  <si>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</si>
  <si>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</si>
  <si>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</si>
  <si>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</si>
  <si>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</si>
  <si>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</si>
  <si>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</si>
  <si>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</si>
  <si>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</si>
  <si>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</si>
  <si>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</si>
  <si>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</si>
  <si>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</si>
  <si>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</si>
  <si>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</si>
  <si>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</si>
  <si>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</si>
  <si>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</si>
  <si>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</si>
  <si>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</si>
  <si>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</si>
  <si>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</si>
  <si>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</si>
  <si>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</si>
  <si>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</si>
  <si>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</si>
  <si>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</si>
  <si>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</si>
  <si>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</si>
  <si>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</si>
  <si>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</si>
  <si>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</si>
  <si>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</si>
  <si>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</si>
  <si>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</si>
  <si>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</si>
  <si>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</si>
  <si>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</si>
  <si>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</si>
  <si>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</si>
  <si>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</si>
  <si>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</si>
  <si>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</si>
  <si>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</si>
  <si>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</si>
  <si>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</si>
  <si>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</si>
  <si>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</si>
  <si>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</si>
  <si>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</si>
  <si>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</si>
  <si>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</si>
  <si>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</si>
  <si>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</si>
  <si>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</si>
  <si>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</si>
  <si>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</si>
  <si>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</si>
  <si>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</si>
  <si>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</si>
  <si>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</si>
  <si>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</si>
  <si>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</si>
  <si>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</si>
  <si>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</si>
  <si>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</si>
  <si>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</si>
  <si>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</si>
  <si>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</si>
  <si>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</si>
  <si>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</si>
  <si>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</si>
  <si>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</si>
  <si>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</si>
  <si>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</si>
  <si>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</si>
  <si>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</si>
  <si>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</si>
  <si>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</si>
  <si>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</si>
  <si>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</si>
  <si>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</si>
  <si>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</si>
  <si>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</si>
  <si>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</si>
  <si>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</si>
  <si>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</si>
  <si>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</si>
  <si>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</si>
  <si>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</si>
  <si>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</si>
  <si>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</si>
  <si>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</si>
  <si>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</si>
  <si>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</si>
  <si>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</si>
  <si>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</si>
  <si>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</si>
  <si>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</si>
  <si>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</si>
  <si>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</si>
  <si>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</si>
  <si>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</si>
  <si>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</si>
  <si>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</si>
  <si>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</si>
  <si>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</si>
  <si>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</si>
  <si>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</si>
  <si>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</si>
  <si>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</si>
  <si>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</si>
  <si>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</si>
  <si>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</si>
  <si>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</si>
  <si>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</si>
  <si>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</si>
  <si>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</si>
  <si>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</si>
  <si>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</si>
  <si>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</si>
  <si>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</si>
  <si>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</si>
  <si>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</si>
  <si>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</si>
  <si>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</si>
  <si>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</si>
  <si>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</si>
  <si>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</si>
  <si>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</si>
  <si>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</si>
  <si>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</si>
  <si>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</si>
  <si>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</si>
  <si>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</si>
  <si>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</si>
  <si>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</si>
  <si>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</si>
  <si>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</si>
  <si>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</si>
  <si>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</si>
  <si>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</si>
  <si>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</si>
  <si>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</si>
  <si>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</si>
  <si>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</si>
  <si>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</si>
  <si>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</si>
  <si>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</si>
  <si>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</si>
  <si>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</si>
  <si>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</si>
  <si>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</si>
  <si>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</si>
  <si>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</si>
  <si>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</si>
  <si>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</si>
  <si>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</si>
  <si>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</si>
  <si>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</si>
  <si>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</si>
  <si>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</si>
  <si>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</si>
  <si>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</si>
  <si>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</si>
  <si>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</si>
  <si>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</si>
  <si>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</si>
  <si>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</si>
  <si>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</si>
  <si>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</si>
  <si>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</si>
  <si>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</si>
  <si>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</si>
  <si>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</si>
  <si>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</si>
  <si>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</si>
  <si>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</si>
  <si>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</si>
  <si>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</si>
  <si>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</si>
  <si>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</si>
  <si>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</si>
  <si>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</si>
  <si>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</si>
  <si>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</si>
  <si>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</si>
  <si>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</si>
  <si>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</si>
  <si>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</si>
  <si>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</si>
  <si>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</si>
  <si>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</si>
  <si>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</si>
  <si>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</si>
  <si>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</si>
  <si>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</si>
  <si>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</si>
  <si>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</si>
  <si>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</si>
  <si>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</si>
  <si>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</si>
  <si>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</si>
  <si>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</si>
  <si>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</si>
  <si>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</si>
  <si>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</si>
  <si>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</si>
  <si>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</si>
  <si>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</si>
  <si>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</si>
  <si>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</si>
  <si>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</si>
  <si>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</si>
  <si>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</si>
  <si>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</si>
  <si>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</si>
  <si>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</si>
  <si>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</si>
  <si>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</si>
  <si>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</si>
  <si>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</si>
  <si>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</si>
  <si>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</si>
  <si>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</si>
  <si>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</si>
  <si>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</si>
  <si>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</si>
  <si>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</si>
  <si>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</si>
  <si>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</si>
  <si>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</si>
  <si>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</si>
  <si>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</si>
  <si>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</si>
  <si>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</si>
  <si>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</si>
  <si>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</si>
  <si>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</si>
  <si>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</si>
  <si>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</si>
  <si>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</si>
  <si>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</si>
  <si>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</si>
  <si>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</si>
  <si>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</si>
  <si>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</si>
  <si>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</si>
  <si>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</si>
  <si>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</si>
  <si>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</si>
  <si>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</si>
  <si>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</si>
  <si>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</si>
  <si>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</si>
  <si>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</si>
  <si>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</si>
  <si>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</si>
  <si>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</si>
  <si>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</si>
  <si>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</si>
  <si>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</si>
  <si>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</si>
  <si>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</si>
  <si>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</si>
  <si>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</si>
  <si>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</si>
  <si>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</si>
  <si>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</si>
  <si>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</si>
  <si>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</si>
  <si>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</si>
  <si>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</si>
  <si>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</si>
  <si>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</si>
  <si>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</si>
  <si>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</si>
  <si>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</si>
  <si>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</si>
  <si>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</si>
  <si>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</si>
  <si>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</si>
  <si>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</si>
  <si>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</si>
  <si>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</si>
  <si>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</si>
  <si>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</si>
  <si>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</si>
  <si>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</si>
  <si>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</si>
  <si>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</si>
  <si>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</si>
  <si>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</si>
  <si>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</si>
  <si>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</si>
  <si>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</si>
  <si>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</si>
  <si>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</si>
  <si>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</si>
  <si>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</si>
  <si>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</si>
  <si>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</si>
  <si>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</si>
  <si>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</si>
  <si>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</si>
  <si>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</si>
  <si>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</si>
  <si>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</si>
  <si>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</si>
  <si>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</si>
  <si>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</si>
  <si>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</si>
  <si>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</si>
  <si>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</si>
  <si>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</si>
  <si>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</si>
  <si>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</si>
  <si>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</si>
  <si>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</si>
  <si>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</si>
  <si>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</si>
  <si>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</si>
  <si>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</si>
  <si>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</si>
  <si>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</si>
  <si>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</si>
  <si>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</si>
  <si>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</si>
  <si>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</si>
  <si>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</si>
  <si>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</si>
  <si>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</si>
  <si>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</si>
  <si>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</si>
  <si>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BALSAS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</si>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</sst>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000000"/>
    <numFmt numFmtId="166" formatCode="#,##0.00000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4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5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5" fontId="4" fillId="3" borderId="11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4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44" fontId="4" fillId="4" borderId="11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4" fontId="4" fillId="3" borderId="11" xfId="2" applyFont="1" applyFill="1" applyBorder="1" applyAlignment="1">
      <alignment horizontal="center" vertical="center" wrapText="1"/>
    </xf>
    <xf numFmtId="4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44" fontId="7" fillId="5" borderId="11" xfId="2" applyFont="1" applyFill="1" applyBorder="1" applyAlignment="1">
      <alignment horizontal="center" vertical="center" wrapText="1"/>
    </xf>
    <xf numFmtId="44" fontId="4" fillId="5" borderId="11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44" fontId="7" fillId="2" borderId="11" xfId="2" applyFont="1" applyFill="1" applyBorder="1" applyAlignment="1">
      <alignment horizontal="center" vertical="center" wrapText="1"/>
    </xf>
    <xf numFmtId="4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4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7" fillId="0" borderId="11" xfId="2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left" vertical="center" wrapText="1"/>
    </xf>
    <xf numFmtId="0" fontId="7" fillId="6" borderId="11" xfId="0" applyNumberFormat="1" applyFont="1" applyFill="1" applyBorder="1" applyAlignment="1">
      <alignment horizontal="center" vertical="center"/>
    </xf>
    <xf numFmtId="167" fontId="5" fillId="0" borderId="4" xfId="8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5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8" xfId="3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3"/>
  <sheetViews>
    <sheetView zoomScaleNormal="100" workbookViewId="0">
      <pane ySplit="11" topLeftCell="A12" activePane="bottomLeft" state="frozen"/>
      <selection pane="bottomLeft" activeCell="C14" sqref="C14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38" t="s">
        <v>6</v>
      </c>
      <c r="B1" s="238"/>
      <c r="C1" s="238"/>
      <c r="D1" s="238"/>
      <c r="E1" s="238"/>
      <c r="F1" s="238"/>
      <c r="G1" s="238"/>
      <c r="H1" s="238"/>
      <c r="I1" s="238"/>
    </row>
    <row r="2" spans="1:36" ht="12.75" customHeight="1" x14ac:dyDescent="0.25">
      <c r="A2" s="238"/>
      <c r="B2" s="238"/>
      <c r="C2" s="238"/>
      <c r="D2" s="238"/>
      <c r="E2" s="238"/>
      <c r="F2" s="238"/>
      <c r="G2" s="238"/>
      <c r="H2" s="238"/>
      <c r="I2" s="238"/>
    </row>
    <row r="3" spans="1:36" ht="12.75" customHeight="1" x14ac:dyDescent="0.25">
      <c r="A3" s="238"/>
      <c r="B3" s="238"/>
      <c r="C3" s="238"/>
      <c r="D3" s="238"/>
      <c r="E3" s="238"/>
      <c r="F3" s="238"/>
      <c r="G3" s="238"/>
      <c r="H3" s="238"/>
      <c r="I3" s="238"/>
    </row>
    <row r="4" spans="1:36" ht="26.25" customHeight="1" x14ac:dyDescent="0.25">
      <c r="A4" s="239"/>
      <c r="B4" s="239"/>
      <c r="C4" s="239"/>
      <c r="D4" s="239"/>
      <c r="E4" s="239"/>
      <c r="F4" s="239"/>
      <c r="G4" s="239"/>
      <c r="H4" s="239"/>
      <c r="I4" s="239"/>
    </row>
    <row r="5" spans="1:36" ht="12.75" customHeight="1" x14ac:dyDescent="0.25">
      <c r="A5" s="2" t="s">
        <v>7</v>
      </c>
      <c r="B5" s="235" t="s">
        <v>1454</v>
      </c>
      <c r="C5" s="235"/>
      <c r="D5" s="235"/>
      <c r="E5" s="235"/>
      <c r="F5" s="235"/>
      <c r="G5" s="235"/>
      <c r="H5" s="3" t="s">
        <v>8</v>
      </c>
      <c r="I5" s="4">
        <f>I13</f>
        <v>787540.58000000007</v>
      </c>
      <c r="J5" s="159"/>
    </row>
    <row r="6" spans="1:36" x14ac:dyDescent="0.25">
      <c r="A6" s="95" t="s">
        <v>9</v>
      </c>
      <c r="B6" s="235" t="s">
        <v>276</v>
      </c>
      <c r="C6" s="235"/>
      <c r="D6" s="235"/>
      <c r="E6" s="237"/>
      <c r="F6" s="237"/>
      <c r="G6" s="237"/>
      <c r="H6" s="237"/>
      <c r="I6" s="237"/>
      <c r="J6"/>
      <c r="T6" s="1"/>
      <c r="U6" s="1"/>
      <c r="V6" s="1"/>
    </row>
    <row r="7" spans="1:36" ht="12.75" customHeight="1" x14ac:dyDescent="0.25">
      <c r="A7" s="95" t="s">
        <v>10</v>
      </c>
      <c r="B7" s="235" t="s">
        <v>1452</v>
      </c>
      <c r="C7" s="236"/>
      <c r="D7" s="237"/>
      <c r="E7" s="237"/>
      <c r="F7" s="237"/>
      <c r="G7" s="237"/>
      <c r="H7" s="237"/>
      <c r="I7" s="237"/>
      <c r="J7"/>
      <c r="T7" s="1"/>
      <c r="U7" s="1"/>
      <c r="V7" s="1"/>
    </row>
    <row r="8" spans="1:36" x14ac:dyDescent="0.25">
      <c r="A8" s="6" t="s">
        <v>11</v>
      </c>
      <c r="B8" s="240" t="s">
        <v>1379</v>
      </c>
      <c r="C8" s="237"/>
      <c r="D8" s="237"/>
      <c r="E8" s="237"/>
      <c r="F8" s="237"/>
      <c r="G8" s="237"/>
      <c r="H8" s="237"/>
      <c r="I8" s="237"/>
      <c r="J8"/>
      <c r="T8" s="1"/>
      <c r="U8" s="1"/>
      <c r="V8" s="1"/>
    </row>
    <row r="9" spans="1:36" ht="15" customHeight="1" x14ac:dyDescent="0.25">
      <c r="A9" s="6" t="s">
        <v>12</v>
      </c>
      <c r="B9" s="235" t="s">
        <v>1589</v>
      </c>
      <c r="C9" s="235"/>
      <c r="D9" s="235"/>
      <c r="E9" s="235"/>
      <c r="F9" s="235"/>
      <c r="G9" s="235"/>
      <c r="H9" s="235"/>
      <c r="I9" s="235"/>
      <c r="J9"/>
      <c r="T9" s="1"/>
      <c r="U9" s="1"/>
      <c r="V9" s="1"/>
    </row>
    <row r="10" spans="1:36" x14ac:dyDescent="0.25">
      <c r="A10" s="241" t="s">
        <v>13</v>
      </c>
      <c r="B10" s="164" t="s">
        <v>0</v>
      </c>
      <c r="C10" s="243" t="s">
        <v>14</v>
      </c>
      <c r="D10" s="243" t="s">
        <v>15</v>
      </c>
      <c r="E10" s="245" t="s">
        <v>16</v>
      </c>
      <c r="F10" s="247" t="s">
        <v>17</v>
      </c>
      <c r="G10" s="242"/>
      <c r="H10" s="247" t="s">
        <v>18</v>
      </c>
      <c r="I10" s="248"/>
    </row>
    <row r="11" spans="1:36" x14ac:dyDescent="0.25">
      <c r="A11" s="242"/>
      <c r="B11" s="165" t="s">
        <v>19</v>
      </c>
      <c r="C11" s="244"/>
      <c r="D11" s="244"/>
      <c r="E11" s="246"/>
      <c r="F11" s="123" t="s">
        <v>20</v>
      </c>
      <c r="G11" s="123" t="s">
        <v>21</v>
      </c>
      <c r="H11" s="123" t="s">
        <v>20</v>
      </c>
      <c r="I11" s="166" t="s">
        <v>21</v>
      </c>
      <c r="J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678</v>
      </c>
      <c r="B13" s="120"/>
      <c r="C13" s="172" t="s">
        <v>331</v>
      </c>
      <c r="D13" s="102"/>
      <c r="E13" s="130"/>
      <c r="F13" s="103"/>
      <c r="G13" s="103"/>
      <c r="H13" s="103">
        <f>H15+H27+H31+H37+H45+H57+H67+H75+H88+H98+H124+H194+H198+H217+H233+H271+H292+H330+H346+H367+H374+H388+H429+H464+H469+H493+H515+H525+H540</f>
        <v>615536.22</v>
      </c>
      <c r="I13" s="104">
        <f>I15+I27+I31+I37+I45+I57+I67+I75+I88+I98+I124+I194+I198+I217+I233+I271+I292+I330+I346+I367+I374+I388+I429+I464+I469+I493+I515+I525+I540</f>
        <v>787540.58000000007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679</v>
      </c>
      <c r="B15" s="122"/>
      <c r="C15" s="173" t="s">
        <v>311</v>
      </c>
      <c r="D15" s="107"/>
      <c r="E15" s="132"/>
      <c r="F15" s="108"/>
      <c r="G15" s="108"/>
      <c r="H15" s="108">
        <f>SUM(H17:H25)</f>
        <v>33505.199999999997</v>
      </c>
      <c r="I15" s="109">
        <f>SUM(I17:I25)</f>
        <v>42282.9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680</v>
      </c>
      <c r="B17" s="139" t="s">
        <v>1102</v>
      </c>
      <c r="C17" s="175" t="s">
        <v>307</v>
      </c>
      <c r="D17" s="85" t="s">
        <v>24</v>
      </c>
      <c r="E17" s="134">
        <v>10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609.20000000000005</v>
      </c>
      <c r="I17" s="97">
        <f t="shared" ref="I17:I71" si="2">ROUND(($E17*$G17),2)</f>
        <v>768.9</v>
      </c>
      <c r="J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681</v>
      </c>
      <c r="B18" s="139" t="s">
        <v>1103</v>
      </c>
      <c r="C18" s="175" t="s">
        <v>308</v>
      </c>
      <c r="D18" s="85" t="s">
        <v>23</v>
      </c>
      <c r="E18" s="134">
        <v>150</v>
      </c>
      <c r="F18" s="10">
        <v>12.42</v>
      </c>
      <c r="G18" s="10">
        <f t="shared" si="0"/>
        <v>15.68</v>
      </c>
      <c r="H18" s="10">
        <f t="shared" si="1"/>
        <v>1863</v>
      </c>
      <c r="I18" s="97">
        <f t="shared" si="2"/>
        <v>2352</v>
      </c>
      <c r="J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682</v>
      </c>
      <c r="B19" s="139" t="s">
        <v>1104</v>
      </c>
      <c r="C19" s="175" t="s">
        <v>309</v>
      </c>
      <c r="D19" s="85" t="s">
        <v>23</v>
      </c>
      <c r="E19" s="134">
        <v>700</v>
      </c>
      <c r="F19" s="10">
        <v>6.45</v>
      </c>
      <c r="G19" s="10">
        <f t="shared" si="0"/>
        <v>8.14</v>
      </c>
      <c r="H19" s="10">
        <f t="shared" si="1"/>
        <v>4515</v>
      </c>
      <c r="I19" s="97">
        <f t="shared" si="2"/>
        <v>5698</v>
      </c>
      <c r="J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683</v>
      </c>
      <c r="B20" s="125" t="s">
        <v>22</v>
      </c>
      <c r="C20" s="175" t="s">
        <v>1455</v>
      </c>
      <c r="D20" s="85" t="s">
        <v>23</v>
      </c>
      <c r="E20" s="134">
        <v>500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8855</v>
      </c>
      <c r="I20" s="97">
        <f t="shared" si="2"/>
        <v>11175</v>
      </c>
      <c r="J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684</v>
      </c>
      <c r="B21" s="139" t="s">
        <v>1105</v>
      </c>
      <c r="C21" s="175" t="s">
        <v>310</v>
      </c>
      <c r="D21" s="85" t="s">
        <v>23</v>
      </c>
      <c r="E21" s="134">
        <v>300</v>
      </c>
      <c r="F21" s="10">
        <v>4.97</v>
      </c>
      <c r="G21" s="10">
        <f t="shared" si="0"/>
        <v>6.27</v>
      </c>
      <c r="H21" s="10">
        <f t="shared" si="1"/>
        <v>1491</v>
      </c>
      <c r="I21" s="97">
        <f t="shared" si="2"/>
        <v>1881</v>
      </c>
      <c r="J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1456</v>
      </c>
      <c r="B22" s="139" t="s">
        <v>1106</v>
      </c>
      <c r="C22" s="175" t="s">
        <v>312</v>
      </c>
      <c r="D22" s="85" t="s">
        <v>23</v>
      </c>
      <c r="E22" s="134">
        <v>400</v>
      </c>
      <c r="F22" s="10">
        <v>5.37</v>
      </c>
      <c r="G22" s="10">
        <f t="shared" si="0"/>
        <v>6.78</v>
      </c>
      <c r="H22" s="10">
        <f t="shared" si="1"/>
        <v>2148</v>
      </c>
      <c r="I22" s="97">
        <f t="shared" si="2"/>
        <v>2712</v>
      </c>
      <c r="J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685</v>
      </c>
      <c r="B23" s="125" t="s">
        <v>22</v>
      </c>
      <c r="C23" s="175" t="s">
        <v>1453</v>
      </c>
      <c r="D23" s="85" t="s">
        <v>23</v>
      </c>
      <c r="E23" s="134">
        <v>100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1072</v>
      </c>
      <c r="I23" s="97">
        <f t="shared" si="2"/>
        <v>1353</v>
      </c>
      <c r="J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1450</v>
      </c>
      <c r="B24" s="125" t="s">
        <v>22</v>
      </c>
      <c r="C24" s="175" t="s">
        <v>1451</v>
      </c>
      <c r="D24" s="85" t="s">
        <v>23</v>
      </c>
      <c r="E24" s="134">
        <v>1500</v>
      </c>
      <c r="F24" s="10">
        <f>'COMPOSIÇÃO DE PREÇOS'!I64</f>
        <v>8.52</v>
      </c>
      <c r="G24" s="10">
        <f t="shared" si="0"/>
        <v>10.75</v>
      </c>
      <c r="H24" s="10">
        <f t="shared" si="1"/>
        <v>12780</v>
      </c>
      <c r="I24" s="97">
        <f t="shared" si="2"/>
        <v>16125</v>
      </c>
      <c r="J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1457</v>
      </c>
      <c r="B25" s="175" t="s">
        <v>1458</v>
      </c>
      <c r="C25" s="175" t="s">
        <v>1459</v>
      </c>
      <c r="D25" s="85" t="s">
        <v>23</v>
      </c>
      <c r="E25" s="134">
        <v>200</v>
      </c>
      <c r="F25" s="10">
        <v>0.86</v>
      </c>
      <c r="G25" s="10">
        <f t="shared" ref="G25" si="4">ROUND(F25*1.2621,2)</f>
        <v>1.0900000000000001</v>
      </c>
      <c r="H25" s="10">
        <f t="shared" si="1"/>
        <v>172</v>
      </c>
      <c r="I25" s="97">
        <f t="shared" si="2"/>
        <v>218</v>
      </c>
      <c r="J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686</v>
      </c>
      <c r="B27" s="124"/>
      <c r="C27" s="176" t="s">
        <v>332</v>
      </c>
      <c r="D27" s="111"/>
      <c r="E27" s="135"/>
      <c r="F27" s="112"/>
      <c r="G27" s="112"/>
      <c r="H27" s="108">
        <f>SUM(H29:H29)</f>
        <v>2311.5</v>
      </c>
      <c r="I27" s="108">
        <f>SUM(I29:I29)</f>
        <v>2917.5</v>
      </c>
      <c r="J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687</v>
      </c>
      <c r="B29" s="125" t="s">
        <v>1448</v>
      </c>
      <c r="C29" s="160" t="s">
        <v>1447</v>
      </c>
      <c r="D29" s="205" t="s">
        <v>23</v>
      </c>
      <c r="E29" s="134">
        <v>150</v>
      </c>
      <c r="F29" s="10">
        <v>15.41</v>
      </c>
      <c r="G29" s="10">
        <f>ROUND(F29*1.2621,2)</f>
        <v>19.45</v>
      </c>
      <c r="H29" s="10">
        <f t="shared" si="1"/>
        <v>2311.5</v>
      </c>
      <c r="I29" s="97">
        <f t="shared" si="2"/>
        <v>2917.5</v>
      </c>
      <c r="J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688</v>
      </c>
      <c r="B31" s="124"/>
      <c r="C31" s="176" t="s">
        <v>333</v>
      </c>
      <c r="D31" s="111"/>
      <c r="E31" s="137"/>
      <c r="F31" s="112"/>
      <c r="G31" s="112"/>
      <c r="H31" s="108">
        <f>SUM(H33:H35)</f>
        <v>1451.5</v>
      </c>
      <c r="I31" s="109">
        <f>SUM(I33:I35)</f>
        <v>1834</v>
      </c>
      <c r="J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689</v>
      </c>
      <c r="B33" s="125" t="s">
        <v>570</v>
      </c>
      <c r="C33" s="160" t="s">
        <v>334</v>
      </c>
      <c r="D33" s="114" t="s">
        <v>24</v>
      </c>
      <c r="E33" s="134">
        <v>150</v>
      </c>
      <c r="F33" s="10">
        <v>3.61</v>
      </c>
      <c r="G33" s="10">
        <f>ROUND(F33*1.2621,2)</f>
        <v>4.5599999999999996</v>
      </c>
      <c r="H33" s="10">
        <f t="shared" si="1"/>
        <v>541.5</v>
      </c>
      <c r="I33" s="97">
        <f t="shared" si="2"/>
        <v>684</v>
      </c>
      <c r="J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690</v>
      </c>
      <c r="B34" s="125" t="s">
        <v>571</v>
      </c>
      <c r="C34" s="160" t="s">
        <v>335</v>
      </c>
      <c r="D34" s="114" t="s">
        <v>336</v>
      </c>
      <c r="E34" s="134">
        <v>500</v>
      </c>
      <c r="F34" s="10">
        <v>0.91</v>
      </c>
      <c r="G34" s="10">
        <f>ROUND(F34*1.2621,2)</f>
        <v>1.1499999999999999</v>
      </c>
      <c r="H34" s="10">
        <f t="shared" si="1"/>
        <v>455</v>
      </c>
      <c r="I34" s="97">
        <f t="shared" si="2"/>
        <v>575</v>
      </c>
      <c r="J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691</v>
      </c>
      <c r="B35" s="125" t="s">
        <v>571</v>
      </c>
      <c r="C35" s="160" t="s">
        <v>337</v>
      </c>
      <c r="D35" s="114" t="s">
        <v>336</v>
      </c>
      <c r="E35" s="134">
        <v>500</v>
      </c>
      <c r="F35" s="10">
        <v>0.91</v>
      </c>
      <c r="G35" s="10">
        <f>ROUND(F35*1.2621,2)</f>
        <v>1.1499999999999999</v>
      </c>
      <c r="H35" s="10">
        <f t="shared" si="1"/>
        <v>455</v>
      </c>
      <c r="I35" s="97">
        <f t="shared" si="2"/>
        <v>575</v>
      </c>
      <c r="J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692</v>
      </c>
      <c r="B37" s="124"/>
      <c r="C37" s="176" t="s">
        <v>338</v>
      </c>
      <c r="D37" s="111"/>
      <c r="E37" s="137"/>
      <c r="F37" s="112"/>
      <c r="G37" s="112"/>
      <c r="H37" s="108">
        <f>SUM(H39:H43)</f>
        <v>11288.6</v>
      </c>
      <c r="I37" s="109">
        <f t="shared" ref="I37" si="5">SUM(I39:I43)</f>
        <v>14247.3</v>
      </c>
      <c r="J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693</v>
      </c>
      <c r="B39" s="125" t="s">
        <v>572</v>
      </c>
      <c r="C39" s="160" t="s">
        <v>339</v>
      </c>
      <c r="D39" s="114" t="s">
        <v>24</v>
      </c>
      <c r="E39" s="134">
        <v>30</v>
      </c>
      <c r="F39" s="10">
        <v>42.52</v>
      </c>
      <c r="G39" s="10">
        <f>ROUND(F39*1.2621,2)</f>
        <v>53.66</v>
      </c>
      <c r="H39" s="10">
        <f t="shared" si="1"/>
        <v>1275.5999999999999</v>
      </c>
      <c r="I39" s="97">
        <f t="shared" si="2"/>
        <v>1609.8</v>
      </c>
      <c r="J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694</v>
      </c>
      <c r="B40" s="125" t="s">
        <v>573</v>
      </c>
      <c r="C40" s="160" t="s">
        <v>340</v>
      </c>
      <c r="D40" s="114" t="s">
        <v>23</v>
      </c>
      <c r="E40" s="134">
        <v>50</v>
      </c>
      <c r="F40" s="10">
        <v>1.66</v>
      </c>
      <c r="G40" s="10">
        <f>ROUND(F40*1.2621,2)</f>
        <v>2.1</v>
      </c>
      <c r="H40" s="10">
        <f t="shared" si="1"/>
        <v>83</v>
      </c>
      <c r="I40" s="97">
        <f t="shared" si="2"/>
        <v>105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695</v>
      </c>
      <c r="B41" s="125" t="s">
        <v>574</v>
      </c>
      <c r="C41" s="160" t="s">
        <v>341</v>
      </c>
      <c r="D41" s="114" t="s">
        <v>24</v>
      </c>
      <c r="E41" s="134">
        <v>20</v>
      </c>
      <c r="F41" s="10">
        <v>32.25</v>
      </c>
      <c r="G41" s="10">
        <f>ROUND(F41*1.2621,2)</f>
        <v>40.700000000000003</v>
      </c>
      <c r="H41" s="10">
        <f t="shared" si="1"/>
        <v>645</v>
      </c>
      <c r="I41" s="97">
        <f t="shared" si="2"/>
        <v>814</v>
      </c>
      <c r="J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696</v>
      </c>
      <c r="B42" s="125" t="s">
        <v>22</v>
      </c>
      <c r="C42" s="160" t="s">
        <v>342</v>
      </c>
      <c r="D42" s="114" t="s">
        <v>24</v>
      </c>
      <c r="E42" s="134">
        <v>50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2283</v>
      </c>
      <c r="I42" s="97">
        <f t="shared" si="2"/>
        <v>2881.5</v>
      </c>
      <c r="J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697</v>
      </c>
      <c r="B43" s="125" t="s">
        <v>22</v>
      </c>
      <c r="C43" s="160" t="s">
        <v>343</v>
      </c>
      <c r="D43" s="114" t="s">
        <v>24</v>
      </c>
      <c r="E43" s="134">
        <v>100</v>
      </c>
      <c r="F43" s="10">
        <f>'COMPOSIÇÃO DE PREÇOS'!I101</f>
        <v>70.02</v>
      </c>
      <c r="G43" s="10">
        <f>ROUND(F43*1.2621,2)</f>
        <v>88.37</v>
      </c>
      <c r="H43" s="10">
        <f t="shared" si="1"/>
        <v>7002</v>
      </c>
      <c r="I43" s="97">
        <f t="shared" si="2"/>
        <v>8837</v>
      </c>
      <c r="J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698</v>
      </c>
      <c r="B45" s="124"/>
      <c r="C45" s="176" t="s">
        <v>25</v>
      </c>
      <c r="D45" s="111"/>
      <c r="E45" s="137"/>
      <c r="F45" s="112"/>
      <c r="G45" s="112"/>
      <c r="H45" s="108">
        <f>SUM(H47:H55)</f>
        <v>25470.199999999997</v>
      </c>
      <c r="I45" s="109">
        <f t="shared" ref="I45" si="6">SUM(I47:I55)</f>
        <v>32145.599999999999</v>
      </c>
      <c r="J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699</v>
      </c>
      <c r="B47" s="125" t="s">
        <v>22</v>
      </c>
      <c r="C47" s="160" t="s">
        <v>27</v>
      </c>
      <c r="D47" s="114" t="s">
        <v>24</v>
      </c>
      <c r="E47" s="134">
        <v>20</v>
      </c>
      <c r="F47" s="10">
        <f>'COMPOSIÇÃO DE PREÇOS'!I122</f>
        <v>200.76999999999998</v>
      </c>
      <c r="G47" s="10">
        <f t="shared" ref="G47:G55" si="7">ROUND(F47*1.2621,2)</f>
        <v>253.39</v>
      </c>
      <c r="H47" s="10">
        <f t="shared" si="1"/>
        <v>4015.4</v>
      </c>
      <c r="I47" s="97">
        <f t="shared" si="2"/>
        <v>5067.8</v>
      </c>
      <c r="J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700</v>
      </c>
      <c r="B48" s="125" t="s">
        <v>22</v>
      </c>
      <c r="C48" s="160" t="s">
        <v>344</v>
      </c>
      <c r="D48" s="114" t="s">
        <v>24</v>
      </c>
      <c r="E48" s="134">
        <v>20</v>
      </c>
      <c r="F48" s="10">
        <f>'COMPOSIÇÃO DE PREÇOS'!I149</f>
        <v>320.14999999999998</v>
      </c>
      <c r="G48" s="10">
        <f t="shared" si="7"/>
        <v>404.06</v>
      </c>
      <c r="H48" s="10">
        <f t="shared" si="1"/>
        <v>6403</v>
      </c>
      <c r="I48" s="97">
        <f t="shared" si="2"/>
        <v>8081.2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701</v>
      </c>
      <c r="B49" s="125" t="s">
        <v>575</v>
      </c>
      <c r="C49" s="160" t="s">
        <v>345</v>
      </c>
      <c r="D49" s="114" t="s">
        <v>24</v>
      </c>
      <c r="E49" s="134">
        <v>20</v>
      </c>
      <c r="F49" s="10">
        <v>213.28</v>
      </c>
      <c r="G49" s="10">
        <f t="shared" si="7"/>
        <v>269.18</v>
      </c>
      <c r="H49" s="10">
        <f t="shared" si="1"/>
        <v>4265.6000000000004</v>
      </c>
      <c r="I49" s="97">
        <f t="shared" si="2"/>
        <v>5383.6</v>
      </c>
      <c r="J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702</v>
      </c>
      <c r="B50" s="125" t="s">
        <v>28</v>
      </c>
      <c r="C50" s="160" t="s">
        <v>346</v>
      </c>
      <c r="D50" s="114" t="s">
        <v>23</v>
      </c>
      <c r="E50" s="134">
        <v>20</v>
      </c>
      <c r="F50" s="10">
        <v>29.8</v>
      </c>
      <c r="G50" s="10">
        <f t="shared" si="7"/>
        <v>37.61</v>
      </c>
      <c r="H50" s="10">
        <f t="shared" si="1"/>
        <v>596</v>
      </c>
      <c r="I50" s="97">
        <f t="shared" si="2"/>
        <v>752.2</v>
      </c>
      <c r="J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703</v>
      </c>
      <c r="B51" s="125" t="s">
        <v>34</v>
      </c>
      <c r="C51" s="160" t="s">
        <v>347</v>
      </c>
      <c r="D51" s="114" t="s">
        <v>23</v>
      </c>
      <c r="E51" s="134">
        <v>20</v>
      </c>
      <c r="F51" s="10">
        <v>43.57</v>
      </c>
      <c r="G51" s="10">
        <f t="shared" si="7"/>
        <v>54.99</v>
      </c>
      <c r="H51" s="10">
        <f t="shared" si="1"/>
        <v>871.4</v>
      </c>
      <c r="I51" s="97">
        <f t="shared" si="2"/>
        <v>1099.8</v>
      </c>
      <c r="J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704</v>
      </c>
      <c r="B52" s="125" t="s">
        <v>31</v>
      </c>
      <c r="C52" s="160" t="s">
        <v>348</v>
      </c>
      <c r="D52" s="114" t="s">
        <v>30</v>
      </c>
      <c r="E52" s="134">
        <v>20</v>
      </c>
      <c r="F52" s="10">
        <v>8.7899999999999991</v>
      </c>
      <c r="G52" s="10">
        <f t="shared" si="7"/>
        <v>11.09</v>
      </c>
      <c r="H52" s="10">
        <f t="shared" si="1"/>
        <v>175.8</v>
      </c>
      <c r="I52" s="97">
        <f t="shared" si="2"/>
        <v>221.8</v>
      </c>
      <c r="J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705</v>
      </c>
      <c r="B53" s="125" t="s">
        <v>32</v>
      </c>
      <c r="C53" s="160" t="s">
        <v>349</v>
      </c>
      <c r="D53" s="114" t="s">
        <v>30</v>
      </c>
      <c r="E53" s="134">
        <v>20</v>
      </c>
      <c r="F53" s="10">
        <v>8.41</v>
      </c>
      <c r="G53" s="10">
        <f t="shared" si="7"/>
        <v>10.61</v>
      </c>
      <c r="H53" s="10">
        <f t="shared" si="1"/>
        <v>168.2</v>
      </c>
      <c r="I53" s="97">
        <f t="shared" si="2"/>
        <v>212.2</v>
      </c>
      <c r="J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706</v>
      </c>
      <c r="B54" s="125" t="s">
        <v>29</v>
      </c>
      <c r="C54" s="160" t="s">
        <v>350</v>
      </c>
      <c r="D54" s="114" t="s">
        <v>30</v>
      </c>
      <c r="E54" s="134">
        <v>20</v>
      </c>
      <c r="F54" s="10">
        <v>9.6199999999999992</v>
      </c>
      <c r="G54" s="10">
        <f t="shared" si="7"/>
        <v>12.14</v>
      </c>
      <c r="H54" s="10">
        <f t="shared" si="1"/>
        <v>192.4</v>
      </c>
      <c r="I54" s="97">
        <f t="shared" si="2"/>
        <v>242.8</v>
      </c>
      <c r="J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707</v>
      </c>
      <c r="B55" s="125" t="s">
        <v>22</v>
      </c>
      <c r="C55" s="160" t="s">
        <v>351</v>
      </c>
      <c r="D55" s="114" t="s">
        <v>24</v>
      </c>
      <c r="E55" s="134">
        <v>20</v>
      </c>
      <c r="F55" s="10">
        <f>'COMPOSIÇÃO DE PREÇOS'!I172</f>
        <v>439.12</v>
      </c>
      <c r="G55" s="10">
        <f t="shared" si="7"/>
        <v>554.21</v>
      </c>
      <c r="H55" s="10">
        <f t="shared" si="1"/>
        <v>8782.4</v>
      </c>
      <c r="I55" s="97">
        <f t="shared" si="2"/>
        <v>11084.2</v>
      </c>
      <c r="J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708</v>
      </c>
      <c r="B57" s="124"/>
      <c r="C57" s="176" t="s">
        <v>33</v>
      </c>
      <c r="D57" s="111"/>
      <c r="E57" s="137"/>
      <c r="F57" s="112"/>
      <c r="G57" s="112"/>
      <c r="H57" s="108">
        <f>SUM(H59:H65)</f>
        <v>6877.44</v>
      </c>
      <c r="I57" s="108">
        <f>SUM(I59:I65)</f>
        <v>8679.92</v>
      </c>
      <c r="J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709</v>
      </c>
      <c r="B59" s="125" t="s">
        <v>34</v>
      </c>
      <c r="C59" s="160" t="s">
        <v>352</v>
      </c>
      <c r="D59" s="114" t="s">
        <v>23</v>
      </c>
      <c r="E59" s="134">
        <v>20</v>
      </c>
      <c r="F59" s="10">
        <v>43.57</v>
      </c>
      <c r="G59" s="10">
        <f t="shared" ref="G59:G65" si="8">ROUND(F59*1.2621,2)</f>
        <v>54.99</v>
      </c>
      <c r="H59" s="10">
        <f t="shared" si="1"/>
        <v>871.4</v>
      </c>
      <c r="I59" s="97">
        <f t="shared" si="2"/>
        <v>1099.8</v>
      </c>
      <c r="J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710</v>
      </c>
      <c r="B60" s="125" t="s">
        <v>36</v>
      </c>
      <c r="C60" s="160" t="s">
        <v>353</v>
      </c>
      <c r="D60" s="114" t="s">
        <v>30</v>
      </c>
      <c r="E60" s="134">
        <v>20</v>
      </c>
      <c r="F60" s="10">
        <v>8.18</v>
      </c>
      <c r="G60" s="10">
        <f t="shared" si="8"/>
        <v>10.32</v>
      </c>
      <c r="H60" s="10">
        <f t="shared" si="1"/>
        <v>163.6</v>
      </c>
      <c r="I60" s="97">
        <f t="shared" si="2"/>
        <v>206.4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711</v>
      </c>
      <c r="B61" s="125" t="s">
        <v>37</v>
      </c>
      <c r="C61" s="160" t="s">
        <v>354</v>
      </c>
      <c r="D61" s="114" t="s">
        <v>30</v>
      </c>
      <c r="E61" s="134">
        <v>20</v>
      </c>
      <c r="F61" s="10">
        <v>7.94</v>
      </c>
      <c r="G61" s="10">
        <f t="shared" si="8"/>
        <v>10.02</v>
      </c>
      <c r="H61" s="10">
        <f t="shared" si="1"/>
        <v>158.80000000000001</v>
      </c>
      <c r="I61" s="97">
        <f t="shared" si="2"/>
        <v>200.4</v>
      </c>
      <c r="J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712</v>
      </c>
      <c r="B62" s="125" t="s">
        <v>38</v>
      </c>
      <c r="C62" s="160" t="s">
        <v>355</v>
      </c>
      <c r="D62" s="114" t="s">
        <v>30</v>
      </c>
      <c r="E62" s="134">
        <v>20</v>
      </c>
      <c r="F62" s="10">
        <v>6.48</v>
      </c>
      <c r="G62" s="10">
        <f t="shared" si="8"/>
        <v>8.18</v>
      </c>
      <c r="H62" s="10">
        <f t="shared" si="1"/>
        <v>129.6</v>
      </c>
      <c r="I62" s="97">
        <f t="shared" si="2"/>
        <v>163.6</v>
      </c>
      <c r="J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713</v>
      </c>
      <c r="B63" s="125" t="s">
        <v>39</v>
      </c>
      <c r="C63" s="160" t="s">
        <v>356</v>
      </c>
      <c r="D63" s="114" t="s">
        <v>30</v>
      </c>
      <c r="E63" s="134">
        <v>20</v>
      </c>
      <c r="F63" s="10">
        <v>5.43</v>
      </c>
      <c r="G63" s="10">
        <f t="shared" si="8"/>
        <v>6.85</v>
      </c>
      <c r="H63" s="10">
        <f t="shared" si="1"/>
        <v>108.6</v>
      </c>
      <c r="I63" s="97">
        <f t="shared" si="2"/>
        <v>137</v>
      </c>
      <c r="J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714</v>
      </c>
      <c r="B64" s="125" t="s">
        <v>35</v>
      </c>
      <c r="C64" s="160" t="s">
        <v>357</v>
      </c>
      <c r="D64" s="114" t="s">
        <v>30</v>
      </c>
      <c r="E64" s="134">
        <v>20</v>
      </c>
      <c r="F64" s="10">
        <v>8.8000000000000007</v>
      </c>
      <c r="G64" s="10">
        <f t="shared" si="8"/>
        <v>11.11</v>
      </c>
      <c r="H64" s="10">
        <f t="shared" si="1"/>
        <v>176</v>
      </c>
      <c r="I64" s="97">
        <f t="shared" si="2"/>
        <v>222.2</v>
      </c>
      <c r="J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715</v>
      </c>
      <c r="B65" s="125" t="s">
        <v>22</v>
      </c>
      <c r="C65" s="160" t="s">
        <v>358</v>
      </c>
      <c r="D65" s="114" t="s">
        <v>24</v>
      </c>
      <c r="E65" s="134">
        <v>12</v>
      </c>
      <c r="F65" s="10">
        <f>'COMPOSIÇÃO DE PREÇOS'!I172</f>
        <v>439.12</v>
      </c>
      <c r="G65" s="10">
        <f t="shared" si="8"/>
        <v>554.21</v>
      </c>
      <c r="H65" s="10">
        <f t="shared" si="1"/>
        <v>5269.44</v>
      </c>
      <c r="I65" s="97">
        <f t="shared" si="2"/>
        <v>6650.52</v>
      </c>
      <c r="J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716</v>
      </c>
      <c r="B67" s="124"/>
      <c r="C67" s="176" t="s">
        <v>40</v>
      </c>
      <c r="D67" s="111"/>
      <c r="E67" s="137"/>
      <c r="F67" s="112"/>
      <c r="G67" s="112"/>
      <c r="H67" s="108">
        <f>SUM(H69:H73)</f>
        <v>15982.4</v>
      </c>
      <c r="I67" s="109">
        <f>SUM(I69:I73)</f>
        <v>20171.400000000001</v>
      </c>
      <c r="J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717</v>
      </c>
      <c r="B69" s="125" t="s">
        <v>41</v>
      </c>
      <c r="C69" s="160" t="s">
        <v>42</v>
      </c>
      <c r="D69" s="114" t="s">
        <v>23</v>
      </c>
      <c r="E69" s="134">
        <v>200</v>
      </c>
      <c r="F69" s="10">
        <v>41.89</v>
      </c>
      <c r="G69" s="10">
        <f t="shared" ref="G69:G73" si="9">ROUND(F69*1.2621,2)</f>
        <v>52.87</v>
      </c>
      <c r="H69" s="10">
        <f t="shared" si="1"/>
        <v>8378</v>
      </c>
      <c r="I69" s="97">
        <f t="shared" si="2"/>
        <v>10574</v>
      </c>
      <c r="J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718</v>
      </c>
      <c r="B70" s="125" t="s">
        <v>43</v>
      </c>
      <c r="C70" s="160" t="s">
        <v>359</v>
      </c>
      <c r="D70" s="114" t="s">
        <v>44</v>
      </c>
      <c r="E70" s="134">
        <v>10</v>
      </c>
      <c r="F70" s="10">
        <v>16.41</v>
      </c>
      <c r="G70" s="10">
        <f t="shared" si="9"/>
        <v>20.71</v>
      </c>
      <c r="H70" s="10">
        <f t="shared" si="1"/>
        <v>164.1</v>
      </c>
      <c r="I70" s="97">
        <f t="shared" si="2"/>
        <v>207.1</v>
      </c>
      <c r="J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719</v>
      </c>
      <c r="B71" s="125" t="s">
        <v>576</v>
      </c>
      <c r="C71" s="160" t="s">
        <v>360</v>
      </c>
      <c r="D71" s="114" t="s">
        <v>44</v>
      </c>
      <c r="E71" s="134">
        <v>10</v>
      </c>
      <c r="F71" s="10">
        <v>21.88</v>
      </c>
      <c r="G71" s="10">
        <f t="shared" si="9"/>
        <v>27.61</v>
      </c>
      <c r="H71" s="10">
        <f t="shared" si="1"/>
        <v>218.8</v>
      </c>
      <c r="I71" s="97">
        <f t="shared" si="2"/>
        <v>276.10000000000002</v>
      </c>
      <c r="J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720</v>
      </c>
      <c r="B72" s="125" t="s">
        <v>22</v>
      </c>
      <c r="C72" s="160" t="s">
        <v>45</v>
      </c>
      <c r="D72" s="114" t="s">
        <v>23</v>
      </c>
      <c r="E72" s="134">
        <v>10</v>
      </c>
      <c r="F72" s="10">
        <v>410.35</v>
      </c>
      <c r="G72" s="10">
        <f t="shared" si="9"/>
        <v>517.9</v>
      </c>
      <c r="H72" s="10">
        <f t="shared" ref="H72:H135" si="10">ROUND(($E72*$F72),2)</f>
        <v>4103.5</v>
      </c>
      <c r="I72" s="97">
        <f t="shared" ref="I72:I135" si="11">ROUND(($E72*$G72),2)</f>
        <v>5179</v>
      </c>
      <c r="J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721</v>
      </c>
      <c r="B73" s="125" t="s">
        <v>22</v>
      </c>
      <c r="C73" s="160" t="s">
        <v>361</v>
      </c>
      <c r="D73" s="114" t="s">
        <v>23</v>
      </c>
      <c r="E73" s="134">
        <v>20</v>
      </c>
      <c r="F73" s="10">
        <v>155.9</v>
      </c>
      <c r="G73" s="10">
        <f t="shared" si="9"/>
        <v>196.76</v>
      </c>
      <c r="H73" s="10">
        <f t="shared" si="10"/>
        <v>3118</v>
      </c>
      <c r="I73" s="97">
        <f t="shared" si="11"/>
        <v>3935.2</v>
      </c>
      <c r="J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722</v>
      </c>
      <c r="B75" s="124"/>
      <c r="C75" s="176" t="s">
        <v>46</v>
      </c>
      <c r="D75" s="111"/>
      <c r="E75" s="137"/>
      <c r="F75" s="112"/>
      <c r="G75" s="112"/>
      <c r="H75" s="108">
        <f>SUM(H77:H85)</f>
        <v>19486.620000000003</v>
      </c>
      <c r="I75" s="109">
        <f>SUM(I77:I86)</f>
        <v>27887.17</v>
      </c>
      <c r="J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723</v>
      </c>
      <c r="B77" s="125" t="s">
        <v>22</v>
      </c>
      <c r="C77" s="160" t="s">
        <v>47</v>
      </c>
      <c r="D77" s="114" t="s">
        <v>23</v>
      </c>
      <c r="E77" s="134">
        <v>100</v>
      </c>
      <c r="F77" s="10">
        <f>'COMPOSIÇÃO DE PREÇOS'!I192</f>
        <v>28.159999999999997</v>
      </c>
      <c r="G77" s="10">
        <f t="shared" ref="G77:G86" si="12">ROUND(F77*1.2621,2)</f>
        <v>35.54</v>
      </c>
      <c r="H77" s="10">
        <f t="shared" si="10"/>
        <v>2816</v>
      </c>
      <c r="I77" s="97">
        <f t="shared" si="11"/>
        <v>3554</v>
      </c>
      <c r="J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724</v>
      </c>
      <c r="B78" s="125" t="s">
        <v>577</v>
      </c>
      <c r="C78" s="160" t="s">
        <v>362</v>
      </c>
      <c r="D78" s="114" t="s">
        <v>23</v>
      </c>
      <c r="E78" s="134">
        <v>50</v>
      </c>
      <c r="F78" s="10">
        <v>36.299999999999997</v>
      </c>
      <c r="G78" s="10">
        <f t="shared" si="12"/>
        <v>45.81</v>
      </c>
      <c r="H78" s="10">
        <f t="shared" si="10"/>
        <v>1815</v>
      </c>
      <c r="I78" s="97">
        <f t="shared" si="11"/>
        <v>2290.5</v>
      </c>
      <c r="J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725</v>
      </c>
      <c r="B79" s="125" t="s">
        <v>578</v>
      </c>
      <c r="C79" s="160" t="s">
        <v>363</v>
      </c>
      <c r="D79" s="114" t="s">
        <v>44</v>
      </c>
      <c r="E79" s="134">
        <v>10</v>
      </c>
      <c r="F79" s="10">
        <v>46.19</v>
      </c>
      <c r="G79" s="10">
        <f t="shared" si="12"/>
        <v>58.3</v>
      </c>
      <c r="H79" s="10">
        <f t="shared" si="10"/>
        <v>461.9</v>
      </c>
      <c r="I79" s="97">
        <f t="shared" si="11"/>
        <v>583</v>
      </c>
      <c r="J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726</v>
      </c>
      <c r="B80" s="125" t="s">
        <v>22</v>
      </c>
      <c r="C80" s="160" t="s">
        <v>48</v>
      </c>
      <c r="D80" s="114" t="s">
        <v>44</v>
      </c>
      <c r="E80" s="134">
        <v>25</v>
      </c>
      <c r="F80" s="10">
        <f>'COMPOSIÇÃO DE PREÇOS'!I228</f>
        <v>18.769999999999996</v>
      </c>
      <c r="G80" s="10">
        <f t="shared" si="12"/>
        <v>23.69</v>
      </c>
      <c r="H80" s="10">
        <f t="shared" si="10"/>
        <v>469.25</v>
      </c>
      <c r="I80" s="97">
        <f t="shared" si="11"/>
        <v>592.25</v>
      </c>
      <c r="J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727</v>
      </c>
      <c r="B81" s="125" t="s">
        <v>22</v>
      </c>
      <c r="C81" s="160" t="s">
        <v>49</v>
      </c>
      <c r="D81" s="114" t="s">
        <v>44</v>
      </c>
      <c r="E81" s="134">
        <v>100</v>
      </c>
      <c r="F81" s="10">
        <f>'COMPOSIÇÃO DE PREÇOS'!I263</f>
        <v>11.879999999999999</v>
      </c>
      <c r="G81" s="10">
        <f t="shared" si="12"/>
        <v>14.99</v>
      </c>
      <c r="H81" s="10">
        <f t="shared" si="10"/>
        <v>1188</v>
      </c>
      <c r="I81" s="97">
        <f t="shared" si="11"/>
        <v>1499</v>
      </c>
      <c r="J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728</v>
      </c>
      <c r="B82" s="125" t="s">
        <v>669</v>
      </c>
      <c r="C82" s="160" t="s">
        <v>668</v>
      </c>
      <c r="D82" s="114" t="s">
        <v>26</v>
      </c>
      <c r="E82" s="134">
        <v>2</v>
      </c>
      <c r="F82" s="10">
        <v>1365.31</v>
      </c>
      <c r="G82" s="10">
        <f t="shared" si="12"/>
        <v>1723.16</v>
      </c>
      <c r="H82" s="10">
        <f t="shared" si="10"/>
        <v>2730.62</v>
      </c>
      <c r="I82" s="97">
        <f t="shared" si="11"/>
        <v>3446.32</v>
      </c>
      <c r="J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729</v>
      </c>
      <c r="B83" s="125" t="s">
        <v>671</v>
      </c>
      <c r="C83" s="160" t="s">
        <v>670</v>
      </c>
      <c r="D83" s="114" t="s">
        <v>23</v>
      </c>
      <c r="E83" s="134">
        <v>15</v>
      </c>
      <c r="F83" s="10">
        <v>23.09</v>
      </c>
      <c r="G83" s="10">
        <f t="shared" si="12"/>
        <v>29.14</v>
      </c>
      <c r="H83" s="10">
        <f t="shared" si="10"/>
        <v>346.35</v>
      </c>
      <c r="I83" s="97">
        <f t="shared" si="11"/>
        <v>437.1</v>
      </c>
      <c r="J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730</v>
      </c>
      <c r="B84" s="125" t="s">
        <v>665</v>
      </c>
      <c r="C84" s="160" t="s">
        <v>664</v>
      </c>
      <c r="D84" s="114" t="s">
        <v>23</v>
      </c>
      <c r="E84" s="134">
        <v>100</v>
      </c>
      <c r="F84" s="10">
        <v>57.97</v>
      </c>
      <c r="G84" s="10">
        <f t="shared" si="12"/>
        <v>73.16</v>
      </c>
      <c r="H84" s="10">
        <f t="shared" si="10"/>
        <v>5797</v>
      </c>
      <c r="I84" s="97">
        <f t="shared" si="11"/>
        <v>7316</v>
      </c>
      <c r="J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731</v>
      </c>
      <c r="B85" s="125" t="s">
        <v>663</v>
      </c>
      <c r="C85" s="160" t="s">
        <v>662</v>
      </c>
      <c r="D85" s="114" t="s">
        <v>23</v>
      </c>
      <c r="E85" s="134">
        <v>150</v>
      </c>
      <c r="F85" s="10">
        <v>25.75</v>
      </c>
      <c r="G85" s="10">
        <f t="shared" si="12"/>
        <v>32.5</v>
      </c>
      <c r="H85" s="10">
        <f t="shared" si="10"/>
        <v>3862.5</v>
      </c>
      <c r="I85" s="97">
        <f t="shared" si="11"/>
        <v>4875</v>
      </c>
      <c r="J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732</v>
      </c>
      <c r="B86" s="125" t="s">
        <v>667</v>
      </c>
      <c r="C86" s="160" t="s">
        <v>666</v>
      </c>
      <c r="D86" s="114" t="s">
        <v>44</v>
      </c>
      <c r="E86" s="134">
        <v>50</v>
      </c>
      <c r="F86" s="10">
        <v>52.2</v>
      </c>
      <c r="G86" s="10">
        <f t="shared" si="12"/>
        <v>65.88</v>
      </c>
      <c r="H86" s="10">
        <f t="shared" si="10"/>
        <v>2610</v>
      </c>
      <c r="I86" s="97">
        <f t="shared" si="11"/>
        <v>3294</v>
      </c>
      <c r="J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outlineLevel="1" x14ac:dyDescent="0.25">
      <c r="A87" s="113"/>
      <c r="B87" s="125"/>
      <c r="C87" s="160"/>
      <c r="D87" s="114"/>
      <c r="E87" s="134"/>
      <c r="F87" s="10"/>
      <c r="G87" s="10"/>
      <c r="H87" s="10"/>
      <c r="I87" s="97"/>
      <c r="J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0" t="s">
        <v>733</v>
      </c>
      <c r="B88" s="124"/>
      <c r="C88" s="176" t="s">
        <v>50</v>
      </c>
      <c r="D88" s="111"/>
      <c r="E88" s="137"/>
      <c r="F88" s="112"/>
      <c r="G88" s="112"/>
      <c r="H88" s="108">
        <f>SUM(H90:H96)</f>
        <v>7822.7</v>
      </c>
      <c r="I88" s="109">
        <f>SUM(I90:I96)</f>
        <v>9872.65</v>
      </c>
      <c r="J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3"/>
      <c r="B89" s="125"/>
      <c r="C89" s="160"/>
      <c r="D89" s="114"/>
      <c r="E89" s="134"/>
      <c r="F89" s="10"/>
      <c r="G89" s="10"/>
      <c r="H89" s="10"/>
      <c r="I89" s="97"/>
      <c r="J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38.25" x14ac:dyDescent="0.25">
      <c r="A90" s="113" t="s">
        <v>734</v>
      </c>
      <c r="B90" s="125" t="s">
        <v>51</v>
      </c>
      <c r="C90" s="160" t="s">
        <v>52</v>
      </c>
      <c r="D90" s="114" t="s">
        <v>23</v>
      </c>
      <c r="E90" s="134">
        <v>20</v>
      </c>
      <c r="F90" s="10">
        <v>23.25</v>
      </c>
      <c r="G90" s="10">
        <f t="shared" ref="G90:G96" si="13">ROUND(F90*1.2621,2)</f>
        <v>29.34</v>
      </c>
      <c r="H90" s="10">
        <f t="shared" si="10"/>
        <v>465</v>
      </c>
      <c r="I90" s="97">
        <f t="shared" si="11"/>
        <v>586.79999999999995</v>
      </c>
      <c r="J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99" customFormat="1" ht="25.5" x14ac:dyDescent="0.25">
      <c r="A91" s="113" t="s">
        <v>735</v>
      </c>
      <c r="B91" s="125" t="s">
        <v>53</v>
      </c>
      <c r="C91" s="160" t="s">
        <v>54</v>
      </c>
      <c r="D91" s="114" t="s">
        <v>23</v>
      </c>
      <c r="E91" s="134">
        <v>20</v>
      </c>
      <c r="F91" s="10">
        <v>7.22</v>
      </c>
      <c r="G91" s="10">
        <f t="shared" si="13"/>
        <v>9.11</v>
      </c>
      <c r="H91" s="10">
        <f t="shared" si="10"/>
        <v>144.4</v>
      </c>
      <c r="I91" s="97">
        <f t="shared" si="11"/>
        <v>182.2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outlineLevel="1" x14ac:dyDescent="0.25">
      <c r="A92" s="113" t="s">
        <v>736</v>
      </c>
      <c r="B92" s="125" t="s">
        <v>22</v>
      </c>
      <c r="C92" s="160" t="s">
        <v>55</v>
      </c>
      <c r="D92" s="114" t="s">
        <v>24</v>
      </c>
      <c r="E92" s="134">
        <v>20</v>
      </c>
      <c r="F92" s="10">
        <f>'COMPOSIÇÃO DE PREÇOS'!I286</f>
        <v>62.889999999999993</v>
      </c>
      <c r="G92" s="10">
        <f t="shared" si="13"/>
        <v>79.37</v>
      </c>
      <c r="H92" s="10">
        <f t="shared" si="10"/>
        <v>1257.8</v>
      </c>
      <c r="I92" s="97">
        <f t="shared" si="11"/>
        <v>1587.4</v>
      </c>
      <c r="J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25.5" outlineLevel="1" x14ac:dyDescent="0.25">
      <c r="A93" s="113" t="s">
        <v>737</v>
      </c>
      <c r="B93" s="125" t="s">
        <v>56</v>
      </c>
      <c r="C93" s="160" t="s">
        <v>364</v>
      </c>
      <c r="D93" s="114" t="s">
        <v>23</v>
      </c>
      <c r="E93" s="134">
        <v>50</v>
      </c>
      <c r="F93" s="10">
        <v>61.54</v>
      </c>
      <c r="G93" s="10">
        <f t="shared" si="13"/>
        <v>77.67</v>
      </c>
      <c r="H93" s="10">
        <f t="shared" si="10"/>
        <v>3077</v>
      </c>
      <c r="I93" s="97">
        <f t="shared" si="11"/>
        <v>3883.5</v>
      </c>
      <c r="J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738</v>
      </c>
      <c r="B94" s="125" t="s">
        <v>56</v>
      </c>
      <c r="C94" s="160" t="s">
        <v>365</v>
      </c>
      <c r="D94" s="114" t="s">
        <v>23</v>
      </c>
      <c r="E94" s="134">
        <v>25</v>
      </c>
      <c r="F94" s="10">
        <v>61.54</v>
      </c>
      <c r="G94" s="10">
        <f t="shared" si="13"/>
        <v>77.67</v>
      </c>
      <c r="H94" s="10">
        <f t="shared" si="10"/>
        <v>1538.5</v>
      </c>
      <c r="I94" s="97">
        <f t="shared" si="11"/>
        <v>1941.75</v>
      </c>
      <c r="J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739</v>
      </c>
      <c r="B95" s="125" t="s">
        <v>57</v>
      </c>
      <c r="C95" s="160" t="s">
        <v>58</v>
      </c>
      <c r="D95" s="114" t="s">
        <v>23</v>
      </c>
      <c r="E95" s="134">
        <v>25</v>
      </c>
      <c r="F95" s="10">
        <v>30.35</v>
      </c>
      <c r="G95" s="10">
        <f t="shared" si="13"/>
        <v>38.299999999999997</v>
      </c>
      <c r="H95" s="10">
        <f t="shared" si="10"/>
        <v>758.75</v>
      </c>
      <c r="I95" s="97">
        <f t="shared" si="11"/>
        <v>957.5</v>
      </c>
      <c r="J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38.25" outlineLevel="1" x14ac:dyDescent="0.25">
      <c r="A96" s="113" t="s">
        <v>740</v>
      </c>
      <c r="B96" s="125" t="s">
        <v>51</v>
      </c>
      <c r="C96" s="160" t="s">
        <v>59</v>
      </c>
      <c r="D96" s="114" t="s">
        <v>23</v>
      </c>
      <c r="E96" s="134">
        <v>25</v>
      </c>
      <c r="F96" s="10">
        <v>23.25</v>
      </c>
      <c r="G96" s="10">
        <f t="shared" si="13"/>
        <v>29.34</v>
      </c>
      <c r="H96" s="10">
        <f t="shared" si="10"/>
        <v>581.25</v>
      </c>
      <c r="I96" s="97">
        <f t="shared" si="11"/>
        <v>733.5</v>
      </c>
      <c r="J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outlineLevel="1" x14ac:dyDescent="0.25">
      <c r="A97" s="113"/>
      <c r="B97" s="125"/>
      <c r="C97" s="160"/>
      <c r="D97" s="114"/>
      <c r="E97" s="134"/>
      <c r="F97" s="10"/>
      <c r="G97" s="10"/>
      <c r="H97" s="10"/>
      <c r="I97" s="97"/>
      <c r="J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0" t="s">
        <v>741</v>
      </c>
      <c r="B98" s="124"/>
      <c r="C98" s="176" t="s">
        <v>60</v>
      </c>
      <c r="D98" s="111"/>
      <c r="E98" s="112"/>
      <c r="F98" s="112"/>
      <c r="G98" s="112"/>
      <c r="H98" s="108">
        <f>H100+H107+H114+H119</f>
        <v>17266.37</v>
      </c>
      <c r="I98" s="109">
        <f>I100+I107+I114+I119</f>
        <v>21791.85</v>
      </c>
      <c r="J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3"/>
      <c r="B99" s="125"/>
      <c r="C99" s="160"/>
      <c r="D99" s="114"/>
      <c r="E99" s="10"/>
      <c r="F99" s="10"/>
      <c r="G99" s="10"/>
      <c r="H99" s="10"/>
      <c r="I99" s="97"/>
      <c r="J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 s="115" t="s">
        <v>742</v>
      </c>
      <c r="B100" s="126"/>
      <c r="C100" s="177" t="s">
        <v>61</v>
      </c>
      <c r="D100" s="116"/>
      <c r="E100" s="117"/>
      <c r="F100" s="117"/>
      <c r="G100" s="162"/>
      <c r="H100" s="118">
        <f>SUM(H102:H105)</f>
        <v>6019.9</v>
      </c>
      <c r="I100" s="119">
        <f>SUM(I102:I105)</f>
        <v>7597.7199999999993</v>
      </c>
      <c r="J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3"/>
      <c r="B101" s="125"/>
      <c r="C101" s="160"/>
      <c r="D101" s="114"/>
      <c r="E101" s="134"/>
      <c r="F101" s="10"/>
      <c r="G101" s="10"/>
      <c r="H101" s="10"/>
      <c r="I101" s="97"/>
      <c r="J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63.75" outlineLevel="1" x14ac:dyDescent="0.25">
      <c r="A102" s="113" t="s">
        <v>743</v>
      </c>
      <c r="B102" s="125" t="s">
        <v>1140</v>
      </c>
      <c r="C102" s="160" t="s">
        <v>1139</v>
      </c>
      <c r="D102" s="114" t="s">
        <v>26</v>
      </c>
      <c r="E102" s="134">
        <v>2</v>
      </c>
      <c r="F102" s="10">
        <v>788.38</v>
      </c>
      <c r="G102" s="10">
        <f>ROUND(F102*1.2621,2)</f>
        <v>995.01</v>
      </c>
      <c r="H102" s="10">
        <f t="shared" si="10"/>
        <v>1576.76</v>
      </c>
      <c r="I102" s="97">
        <f t="shared" si="11"/>
        <v>1990.02</v>
      </c>
      <c r="J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744</v>
      </c>
      <c r="B103" s="125" t="s">
        <v>1144</v>
      </c>
      <c r="C103" s="160" t="s">
        <v>1141</v>
      </c>
      <c r="D103" s="114" t="s">
        <v>26</v>
      </c>
      <c r="E103" s="134">
        <v>2</v>
      </c>
      <c r="F103" s="10">
        <v>766.91</v>
      </c>
      <c r="G103" s="10">
        <f>ROUND(F103*1.2621,2)</f>
        <v>967.92</v>
      </c>
      <c r="H103" s="10">
        <f t="shared" si="10"/>
        <v>1533.82</v>
      </c>
      <c r="I103" s="97">
        <f t="shared" si="11"/>
        <v>1935.84</v>
      </c>
      <c r="J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2" x14ac:dyDescent="0.25">
      <c r="A104" s="113" t="s">
        <v>745</v>
      </c>
      <c r="B104" s="125" t="s">
        <v>1145</v>
      </c>
      <c r="C104" s="160" t="s">
        <v>1142</v>
      </c>
      <c r="D104" s="114" t="s">
        <v>26</v>
      </c>
      <c r="E104" s="134">
        <v>2</v>
      </c>
      <c r="F104" s="10">
        <v>744.33</v>
      </c>
      <c r="G104" s="10">
        <f>ROUND(F104*1.2621,2)</f>
        <v>939.42</v>
      </c>
      <c r="H104" s="10">
        <f t="shared" si="10"/>
        <v>1488.66</v>
      </c>
      <c r="I104" s="97">
        <f t="shared" si="11"/>
        <v>1878.84</v>
      </c>
      <c r="J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746</v>
      </c>
      <c r="B105" s="125" t="s">
        <v>1146</v>
      </c>
      <c r="C105" s="160" t="s">
        <v>1143</v>
      </c>
      <c r="D105" s="114" t="s">
        <v>26</v>
      </c>
      <c r="E105" s="134">
        <v>2</v>
      </c>
      <c r="F105" s="10">
        <v>710.33</v>
      </c>
      <c r="G105" s="10">
        <f>ROUND(F105*1.2621,2)</f>
        <v>896.51</v>
      </c>
      <c r="H105" s="10">
        <f t="shared" si="10"/>
        <v>1420.66</v>
      </c>
      <c r="I105" s="97">
        <f t="shared" si="11"/>
        <v>1793.02</v>
      </c>
      <c r="J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outlineLevel="2" x14ac:dyDescent="0.25">
      <c r="A106" s="113"/>
      <c r="B106" s="125"/>
      <c r="C106" s="160"/>
      <c r="D106" s="114"/>
      <c r="E106" s="134"/>
      <c r="F106" s="10"/>
      <c r="G106" s="10"/>
      <c r="H106" s="10"/>
      <c r="I106" s="97"/>
      <c r="J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5" t="s">
        <v>747</v>
      </c>
      <c r="B107" s="126"/>
      <c r="C107" s="177" t="s">
        <v>62</v>
      </c>
      <c r="D107" s="116"/>
      <c r="E107" s="138"/>
      <c r="F107" s="117"/>
      <c r="G107" s="162"/>
      <c r="H107" s="118">
        <f>SUM(H109:H112)</f>
        <v>6968.48</v>
      </c>
      <c r="I107" s="119">
        <f>SUM(I109:I112)</f>
        <v>8794.92</v>
      </c>
      <c r="J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3"/>
      <c r="B108" s="125"/>
      <c r="C108" s="160"/>
      <c r="D108" s="114"/>
      <c r="E108" s="134"/>
      <c r="F108" s="10"/>
      <c r="G108" s="10"/>
      <c r="H108" s="10"/>
      <c r="I108" s="97"/>
      <c r="J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25.5" outlineLevel="1" x14ac:dyDescent="0.25">
      <c r="A109" s="113" t="s">
        <v>748</v>
      </c>
      <c r="B109" s="125" t="s">
        <v>1150</v>
      </c>
      <c r="C109" s="160" t="s">
        <v>1147</v>
      </c>
      <c r="D109" s="208" t="s">
        <v>23</v>
      </c>
      <c r="E109" s="134">
        <v>1</v>
      </c>
      <c r="F109" s="10">
        <v>810.73</v>
      </c>
      <c r="G109" s="10">
        <f>ROUND(F109*1.2621,2)</f>
        <v>1023.22</v>
      </c>
      <c r="H109" s="10">
        <f t="shared" si="10"/>
        <v>810.73</v>
      </c>
      <c r="I109" s="97">
        <f t="shared" si="11"/>
        <v>1023.22</v>
      </c>
      <c r="J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749</v>
      </c>
      <c r="B110" s="125" t="s">
        <v>1149</v>
      </c>
      <c r="C110" s="160" t="s">
        <v>1148</v>
      </c>
      <c r="D110" s="114" t="s">
        <v>26</v>
      </c>
      <c r="E110" s="134">
        <v>1</v>
      </c>
      <c r="F110" s="10">
        <v>1911.73</v>
      </c>
      <c r="G110" s="10">
        <f>ROUND(F110*1.2621,2)</f>
        <v>2412.79</v>
      </c>
      <c r="H110" s="10">
        <f t="shared" si="10"/>
        <v>1911.73</v>
      </c>
      <c r="I110" s="97">
        <f t="shared" si="11"/>
        <v>2412.79</v>
      </c>
      <c r="J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38.25" outlineLevel="2" x14ac:dyDescent="0.25">
      <c r="A111" s="113" t="s">
        <v>750</v>
      </c>
      <c r="B111" s="125" t="s">
        <v>22</v>
      </c>
      <c r="C111" s="160" t="s">
        <v>1353</v>
      </c>
      <c r="D111" s="114" t="s">
        <v>26</v>
      </c>
      <c r="E111" s="134">
        <v>1</v>
      </c>
      <c r="F111" s="10">
        <f>'COMPOSIÇÃO DE PREÇOS'!I310</f>
        <v>1707.5399999999995</v>
      </c>
      <c r="G111" s="10">
        <f>ROUND(F111*1.2621,2)</f>
        <v>2155.09</v>
      </c>
      <c r="H111" s="10">
        <f t="shared" si="10"/>
        <v>1707.54</v>
      </c>
      <c r="I111" s="97">
        <f t="shared" si="11"/>
        <v>2155.09</v>
      </c>
      <c r="J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751</v>
      </c>
      <c r="B112" s="125" t="s">
        <v>1158</v>
      </c>
      <c r="C112" s="160" t="s">
        <v>1157</v>
      </c>
      <c r="D112" s="114" t="s">
        <v>23</v>
      </c>
      <c r="E112" s="134">
        <v>6</v>
      </c>
      <c r="F112" s="10">
        <v>423.08</v>
      </c>
      <c r="G112" s="10">
        <f>ROUND(F112*1.2621,2)</f>
        <v>533.97</v>
      </c>
      <c r="H112" s="10">
        <f t="shared" si="10"/>
        <v>2538.48</v>
      </c>
      <c r="I112" s="97">
        <f t="shared" si="11"/>
        <v>3203.82</v>
      </c>
      <c r="J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outlineLevel="2" x14ac:dyDescent="0.25">
      <c r="A113" s="113"/>
      <c r="B113" s="125"/>
      <c r="C113" s="160"/>
      <c r="D113" s="114"/>
      <c r="E113" s="134"/>
      <c r="F113" s="10"/>
      <c r="G113" s="10"/>
      <c r="H113" s="10"/>
      <c r="I113" s="97"/>
      <c r="J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5" t="s">
        <v>752</v>
      </c>
      <c r="B114" s="126"/>
      <c r="C114" s="177" t="s">
        <v>366</v>
      </c>
      <c r="D114" s="116"/>
      <c r="E114" s="138"/>
      <c r="F114" s="117"/>
      <c r="G114" s="162"/>
      <c r="H114" s="118">
        <f>SUM(H116:H117)</f>
        <v>2597.13</v>
      </c>
      <c r="I114" s="119">
        <f>SUM(I116:I117)</f>
        <v>3277.79</v>
      </c>
      <c r="J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3"/>
      <c r="B115" s="125"/>
      <c r="C115" s="160"/>
      <c r="D115" s="114"/>
      <c r="E115" s="134"/>
      <c r="F115" s="10"/>
      <c r="G115" s="10"/>
      <c r="H115" s="10"/>
      <c r="I115" s="97"/>
      <c r="J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25.5" outlineLevel="1" x14ac:dyDescent="0.25">
      <c r="A116" s="113" t="s">
        <v>753</v>
      </c>
      <c r="B116" s="125" t="s">
        <v>22</v>
      </c>
      <c r="C116" s="160" t="s">
        <v>676</v>
      </c>
      <c r="D116" s="114" t="s">
        <v>26</v>
      </c>
      <c r="E116" s="134">
        <v>1</v>
      </c>
      <c r="F116" s="10">
        <f>'COMPOSIÇÃO DE PREÇOS'!I332</f>
        <v>772.83</v>
      </c>
      <c r="G116" s="10">
        <f>ROUND(F116*1.2621,2)</f>
        <v>975.39</v>
      </c>
      <c r="H116" s="10">
        <f t="shared" si="10"/>
        <v>772.83</v>
      </c>
      <c r="I116" s="97">
        <f t="shared" si="11"/>
        <v>975.39</v>
      </c>
      <c r="J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outlineLevel="1" x14ac:dyDescent="0.25">
      <c r="A117" s="113" t="s">
        <v>754</v>
      </c>
      <c r="B117" s="125" t="s">
        <v>22</v>
      </c>
      <c r="C117" s="160" t="s">
        <v>367</v>
      </c>
      <c r="D117" s="114" t="s">
        <v>23</v>
      </c>
      <c r="E117" s="134">
        <v>10</v>
      </c>
      <c r="F117" s="10">
        <f>'COMPOSIÇÃO DE PREÇOS'!I354</f>
        <v>182.43</v>
      </c>
      <c r="G117" s="10">
        <f>ROUND(F117*1.2621,2)</f>
        <v>230.24</v>
      </c>
      <c r="H117" s="10">
        <f t="shared" si="10"/>
        <v>1824.3</v>
      </c>
      <c r="I117" s="97">
        <f t="shared" si="11"/>
        <v>2302.4</v>
      </c>
      <c r="J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2" x14ac:dyDescent="0.25">
      <c r="A118" s="113"/>
      <c r="B118" s="125"/>
      <c r="C118" s="160"/>
      <c r="D118" s="114"/>
      <c r="E118" s="134"/>
      <c r="F118" s="10"/>
      <c r="G118" s="10"/>
      <c r="H118" s="10"/>
      <c r="I118" s="97"/>
      <c r="J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5" t="s">
        <v>755</v>
      </c>
      <c r="B119" s="126"/>
      <c r="C119" s="177" t="s">
        <v>63</v>
      </c>
      <c r="D119" s="116"/>
      <c r="E119" s="138"/>
      <c r="F119" s="117"/>
      <c r="G119" s="162"/>
      <c r="H119" s="118">
        <f>SUM(H121:H122)</f>
        <v>1680.8600000000001</v>
      </c>
      <c r="I119" s="119">
        <f>SUM(I121:I122)</f>
        <v>2121.42</v>
      </c>
      <c r="J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3"/>
      <c r="B120" s="125"/>
      <c r="C120" s="160"/>
      <c r="D120" s="114"/>
      <c r="E120" s="134"/>
      <c r="F120" s="10"/>
      <c r="G120" s="10"/>
      <c r="H120" s="10"/>
      <c r="I120" s="97"/>
      <c r="J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25.5" outlineLevel="1" x14ac:dyDescent="0.25">
      <c r="A121" s="113" t="s">
        <v>756</v>
      </c>
      <c r="B121" s="125" t="s">
        <v>22</v>
      </c>
      <c r="C121" s="160" t="s">
        <v>675</v>
      </c>
      <c r="D121" s="114" t="s">
        <v>26</v>
      </c>
      <c r="E121" s="134">
        <v>2</v>
      </c>
      <c r="F121" s="10">
        <f>'COMPOSIÇÃO DE PREÇOS'!I365</f>
        <v>444.93</v>
      </c>
      <c r="G121" s="10">
        <f>ROUND(F121*1.2621,2)</f>
        <v>561.54999999999995</v>
      </c>
      <c r="H121" s="10">
        <f t="shared" si="10"/>
        <v>889.86</v>
      </c>
      <c r="I121" s="97">
        <f t="shared" si="11"/>
        <v>1123.0999999999999</v>
      </c>
      <c r="J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757</v>
      </c>
      <c r="B122" s="125" t="s">
        <v>22</v>
      </c>
      <c r="C122" s="160" t="s">
        <v>677</v>
      </c>
      <c r="D122" s="114" t="s">
        <v>26</v>
      </c>
      <c r="E122" s="134">
        <v>2</v>
      </c>
      <c r="F122" s="10">
        <f>'COMPOSIÇÃO DE PREÇOS'!I376</f>
        <v>395.5</v>
      </c>
      <c r="G122" s="10">
        <f>ROUND(F122*1.2621,2)</f>
        <v>499.16</v>
      </c>
      <c r="H122" s="10">
        <f t="shared" si="10"/>
        <v>791</v>
      </c>
      <c r="I122" s="97">
        <f t="shared" si="11"/>
        <v>998.32</v>
      </c>
      <c r="J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outlineLevel="2" x14ac:dyDescent="0.25">
      <c r="A123" s="113"/>
      <c r="B123" s="125"/>
      <c r="C123" s="160"/>
      <c r="D123" s="114"/>
      <c r="E123" s="134"/>
      <c r="F123" s="10"/>
      <c r="G123" s="10"/>
      <c r="H123" s="10"/>
      <c r="I123" s="97"/>
      <c r="J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0" t="s">
        <v>758</v>
      </c>
      <c r="B124" s="124"/>
      <c r="C124" s="176" t="s">
        <v>64</v>
      </c>
      <c r="D124" s="111"/>
      <c r="E124" s="137"/>
      <c r="F124" s="112"/>
      <c r="G124" s="112"/>
      <c r="H124" s="108">
        <f>SUM(H126:H192)</f>
        <v>67066.499999999985</v>
      </c>
      <c r="I124" s="109">
        <f>SUM(I126:I192)</f>
        <v>84644.799999999974</v>
      </c>
      <c r="J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3"/>
      <c r="B125" s="125"/>
      <c r="C125" s="160"/>
      <c r="D125" s="114"/>
      <c r="E125" s="134"/>
      <c r="F125" s="10"/>
      <c r="G125" s="10"/>
      <c r="H125" s="10"/>
      <c r="I125" s="97"/>
      <c r="J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25.5" x14ac:dyDescent="0.25">
      <c r="A126" s="113" t="s">
        <v>759</v>
      </c>
      <c r="B126" s="125" t="s">
        <v>65</v>
      </c>
      <c r="C126" s="160" t="s">
        <v>368</v>
      </c>
      <c r="D126" s="114" t="s">
        <v>44</v>
      </c>
      <c r="E126" s="134">
        <v>600</v>
      </c>
      <c r="F126" s="10">
        <v>4.8899999999999997</v>
      </c>
      <c r="G126" s="10">
        <f t="shared" ref="G126:G157" si="14">ROUND(F126*1.2621,2)</f>
        <v>6.17</v>
      </c>
      <c r="H126" s="10">
        <f t="shared" si="10"/>
        <v>2934</v>
      </c>
      <c r="I126" s="97">
        <f t="shared" si="11"/>
        <v>3702</v>
      </c>
      <c r="J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760</v>
      </c>
      <c r="B127" s="125" t="s">
        <v>66</v>
      </c>
      <c r="C127" s="160" t="s">
        <v>369</v>
      </c>
      <c r="D127" s="114" t="s">
        <v>44</v>
      </c>
      <c r="E127" s="134">
        <v>200</v>
      </c>
      <c r="F127" s="10">
        <v>6.25</v>
      </c>
      <c r="G127" s="10">
        <f t="shared" si="14"/>
        <v>7.89</v>
      </c>
      <c r="H127" s="10">
        <f t="shared" si="10"/>
        <v>1250</v>
      </c>
      <c r="I127" s="97">
        <f t="shared" si="11"/>
        <v>1578</v>
      </c>
      <c r="J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outlineLevel="1" x14ac:dyDescent="0.25">
      <c r="A128" s="113" t="s">
        <v>761</v>
      </c>
      <c r="B128" s="125" t="s">
        <v>22</v>
      </c>
      <c r="C128" s="160" t="s">
        <v>370</v>
      </c>
      <c r="D128" s="114" t="s">
        <v>44</v>
      </c>
      <c r="E128" s="134">
        <v>50</v>
      </c>
      <c r="F128" s="10">
        <f>'COMPOSIÇÃO DE PREÇOS'!I394</f>
        <v>15.440000000000001</v>
      </c>
      <c r="G128" s="10">
        <f t="shared" si="14"/>
        <v>19.489999999999998</v>
      </c>
      <c r="H128" s="10">
        <f t="shared" si="10"/>
        <v>772</v>
      </c>
      <c r="I128" s="97">
        <f t="shared" si="11"/>
        <v>974.5</v>
      </c>
      <c r="J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762</v>
      </c>
      <c r="B129" s="125" t="s">
        <v>579</v>
      </c>
      <c r="C129" s="160" t="s">
        <v>371</v>
      </c>
      <c r="D129" s="114" t="s">
        <v>44</v>
      </c>
      <c r="E129" s="134">
        <v>40</v>
      </c>
      <c r="F129" s="10">
        <v>19.68</v>
      </c>
      <c r="G129" s="10">
        <f t="shared" si="14"/>
        <v>24.84</v>
      </c>
      <c r="H129" s="10">
        <f t="shared" si="10"/>
        <v>787.2</v>
      </c>
      <c r="I129" s="97">
        <f t="shared" si="11"/>
        <v>993.6</v>
      </c>
      <c r="J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763</v>
      </c>
      <c r="B130" s="125" t="s">
        <v>67</v>
      </c>
      <c r="C130" s="160" t="s">
        <v>68</v>
      </c>
      <c r="D130" s="114" t="s">
        <v>44</v>
      </c>
      <c r="E130" s="134">
        <v>40</v>
      </c>
      <c r="F130" s="10">
        <v>8.44</v>
      </c>
      <c r="G130" s="10">
        <f t="shared" si="14"/>
        <v>10.65</v>
      </c>
      <c r="H130" s="10">
        <f t="shared" si="10"/>
        <v>337.6</v>
      </c>
      <c r="I130" s="97">
        <f t="shared" si="11"/>
        <v>426</v>
      </c>
      <c r="J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outlineLevel="1" x14ac:dyDescent="0.25">
      <c r="A131" s="113" t="s">
        <v>764</v>
      </c>
      <c r="B131" s="125" t="s">
        <v>69</v>
      </c>
      <c r="C131" s="160" t="s">
        <v>70</v>
      </c>
      <c r="D131" s="114" t="s">
        <v>26</v>
      </c>
      <c r="E131" s="134">
        <v>10</v>
      </c>
      <c r="F131" s="10">
        <v>7.76</v>
      </c>
      <c r="G131" s="10">
        <f t="shared" si="14"/>
        <v>9.7899999999999991</v>
      </c>
      <c r="H131" s="10">
        <f t="shared" si="10"/>
        <v>77.599999999999994</v>
      </c>
      <c r="I131" s="97">
        <f t="shared" si="11"/>
        <v>97.9</v>
      </c>
      <c r="J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765</v>
      </c>
      <c r="B132" s="125" t="s">
        <v>580</v>
      </c>
      <c r="C132" s="160" t="s">
        <v>372</v>
      </c>
      <c r="D132" s="114" t="s">
        <v>26</v>
      </c>
      <c r="E132" s="134">
        <v>20</v>
      </c>
      <c r="F132" s="10">
        <v>5.57</v>
      </c>
      <c r="G132" s="10">
        <f t="shared" si="14"/>
        <v>7.03</v>
      </c>
      <c r="H132" s="10">
        <f t="shared" si="10"/>
        <v>111.4</v>
      </c>
      <c r="I132" s="97">
        <f t="shared" si="11"/>
        <v>140.6</v>
      </c>
      <c r="J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25.5" outlineLevel="1" x14ac:dyDescent="0.25">
      <c r="A133" s="113" t="s">
        <v>766</v>
      </c>
      <c r="B133" s="125" t="s">
        <v>22</v>
      </c>
      <c r="C133" s="160" t="s">
        <v>373</v>
      </c>
      <c r="D133" s="114" t="s">
        <v>26</v>
      </c>
      <c r="E133" s="134">
        <v>8</v>
      </c>
      <c r="F133" s="10">
        <f>'COMPOSIÇÃO DE PREÇOS'!I412</f>
        <v>28.009999999999998</v>
      </c>
      <c r="G133" s="10">
        <f t="shared" si="14"/>
        <v>35.35</v>
      </c>
      <c r="H133" s="10">
        <f t="shared" si="10"/>
        <v>224.08</v>
      </c>
      <c r="I133" s="97">
        <f t="shared" si="11"/>
        <v>282.8</v>
      </c>
      <c r="J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51" outlineLevel="1" x14ac:dyDescent="0.25">
      <c r="A134" s="113" t="s">
        <v>767</v>
      </c>
      <c r="B134" s="125" t="s">
        <v>22</v>
      </c>
      <c r="C134" s="160" t="s">
        <v>374</v>
      </c>
      <c r="D134" s="114" t="s">
        <v>26</v>
      </c>
      <c r="E134" s="134">
        <v>2</v>
      </c>
      <c r="F134" s="10">
        <f>'COMPOSIÇÃO DE PREÇOS'!I447</f>
        <v>216.47</v>
      </c>
      <c r="G134" s="10">
        <f t="shared" si="14"/>
        <v>273.20999999999998</v>
      </c>
      <c r="H134" s="10">
        <f t="shared" si="10"/>
        <v>432.94</v>
      </c>
      <c r="I134" s="97">
        <f t="shared" si="11"/>
        <v>546.41999999999996</v>
      </c>
      <c r="J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768</v>
      </c>
      <c r="B135" s="125" t="s">
        <v>22</v>
      </c>
      <c r="C135" s="160" t="s">
        <v>375</v>
      </c>
      <c r="D135" s="114" t="s">
        <v>26</v>
      </c>
      <c r="E135" s="134">
        <v>2</v>
      </c>
      <c r="F135" s="10">
        <f>'COMPOSIÇÃO DE PREÇOS'!I482</f>
        <v>504.13</v>
      </c>
      <c r="G135" s="10">
        <f t="shared" si="14"/>
        <v>636.26</v>
      </c>
      <c r="H135" s="10">
        <f t="shared" si="10"/>
        <v>1008.26</v>
      </c>
      <c r="I135" s="97">
        <f t="shared" si="11"/>
        <v>1272.52</v>
      </c>
      <c r="J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outlineLevel="1" x14ac:dyDescent="0.25">
      <c r="A136" s="113" t="s">
        <v>769</v>
      </c>
      <c r="B136" s="125" t="s">
        <v>581</v>
      </c>
      <c r="C136" s="160" t="s">
        <v>376</v>
      </c>
      <c r="D136" s="114" t="s">
        <v>26</v>
      </c>
      <c r="E136" s="134">
        <v>4</v>
      </c>
      <c r="F136" s="10">
        <v>5.04</v>
      </c>
      <c r="G136" s="10">
        <f t="shared" si="14"/>
        <v>6.36</v>
      </c>
      <c r="H136" s="10">
        <f t="shared" ref="H136:H202" si="15">ROUND(($E136*$F136),2)</f>
        <v>20.16</v>
      </c>
      <c r="I136" s="97">
        <f t="shared" ref="I136:I202" si="16">ROUND(($E136*$G136),2)</f>
        <v>25.44</v>
      </c>
      <c r="J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25.5" outlineLevel="1" x14ac:dyDescent="0.25">
      <c r="A137" s="113" t="s">
        <v>770</v>
      </c>
      <c r="B137" s="125" t="s">
        <v>582</v>
      </c>
      <c r="C137" s="160" t="s">
        <v>377</v>
      </c>
      <c r="D137" s="114" t="s">
        <v>44</v>
      </c>
      <c r="E137" s="134">
        <v>200</v>
      </c>
      <c r="F137" s="10">
        <v>1.34</v>
      </c>
      <c r="G137" s="10">
        <f t="shared" si="14"/>
        <v>1.69</v>
      </c>
      <c r="H137" s="10">
        <f t="shared" si="15"/>
        <v>268</v>
      </c>
      <c r="I137" s="97">
        <f t="shared" si="16"/>
        <v>338</v>
      </c>
      <c r="J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771</v>
      </c>
      <c r="B138" s="125" t="s">
        <v>583</v>
      </c>
      <c r="C138" s="160" t="s">
        <v>378</v>
      </c>
      <c r="D138" s="114" t="s">
        <v>44</v>
      </c>
      <c r="E138" s="134">
        <v>200</v>
      </c>
      <c r="F138" s="10">
        <v>2.65</v>
      </c>
      <c r="G138" s="10">
        <f t="shared" si="14"/>
        <v>3.34</v>
      </c>
      <c r="H138" s="10">
        <f t="shared" si="15"/>
        <v>530</v>
      </c>
      <c r="I138" s="97">
        <f t="shared" si="16"/>
        <v>668</v>
      </c>
      <c r="J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772</v>
      </c>
      <c r="B139" s="125" t="s">
        <v>584</v>
      </c>
      <c r="C139" s="160" t="s">
        <v>379</v>
      </c>
      <c r="D139" s="114" t="s">
        <v>44</v>
      </c>
      <c r="E139" s="134">
        <v>200</v>
      </c>
      <c r="F139" s="10">
        <v>3.78</v>
      </c>
      <c r="G139" s="10">
        <f t="shared" si="14"/>
        <v>4.7699999999999996</v>
      </c>
      <c r="H139" s="10">
        <f t="shared" si="15"/>
        <v>756</v>
      </c>
      <c r="I139" s="97">
        <f t="shared" si="16"/>
        <v>954</v>
      </c>
      <c r="J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773</v>
      </c>
      <c r="B140" s="125" t="s">
        <v>585</v>
      </c>
      <c r="C140" s="160" t="s">
        <v>380</v>
      </c>
      <c r="D140" s="114" t="s">
        <v>44</v>
      </c>
      <c r="E140" s="134">
        <v>300</v>
      </c>
      <c r="F140" s="10">
        <v>2.56</v>
      </c>
      <c r="G140" s="10">
        <f t="shared" si="14"/>
        <v>3.23</v>
      </c>
      <c r="H140" s="10">
        <f t="shared" si="15"/>
        <v>768</v>
      </c>
      <c r="I140" s="97">
        <f t="shared" si="16"/>
        <v>969</v>
      </c>
      <c r="J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774</v>
      </c>
      <c r="B141" s="125" t="s">
        <v>586</v>
      </c>
      <c r="C141" s="160" t="s">
        <v>381</v>
      </c>
      <c r="D141" s="114" t="s">
        <v>44</v>
      </c>
      <c r="E141" s="134">
        <v>200</v>
      </c>
      <c r="F141" s="10">
        <v>3.58</v>
      </c>
      <c r="G141" s="10">
        <f t="shared" si="14"/>
        <v>4.5199999999999996</v>
      </c>
      <c r="H141" s="10">
        <f t="shared" si="15"/>
        <v>716</v>
      </c>
      <c r="I141" s="97">
        <f t="shared" si="16"/>
        <v>904</v>
      </c>
      <c r="J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775</v>
      </c>
      <c r="B142" s="125" t="s">
        <v>587</v>
      </c>
      <c r="C142" s="160" t="s">
        <v>382</v>
      </c>
      <c r="D142" s="114" t="s">
        <v>44</v>
      </c>
      <c r="E142" s="134">
        <v>200</v>
      </c>
      <c r="F142" s="10">
        <v>4.83</v>
      </c>
      <c r="G142" s="10">
        <f t="shared" si="14"/>
        <v>6.1</v>
      </c>
      <c r="H142" s="10">
        <f t="shared" si="15"/>
        <v>966</v>
      </c>
      <c r="I142" s="97">
        <f t="shared" si="16"/>
        <v>1220</v>
      </c>
      <c r="J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776</v>
      </c>
      <c r="B143" s="125" t="s">
        <v>588</v>
      </c>
      <c r="C143" s="160" t="s">
        <v>383</v>
      </c>
      <c r="D143" s="114" t="s">
        <v>44</v>
      </c>
      <c r="E143" s="134">
        <v>150</v>
      </c>
      <c r="F143" s="10">
        <v>11.52</v>
      </c>
      <c r="G143" s="10">
        <f t="shared" si="14"/>
        <v>14.54</v>
      </c>
      <c r="H143" s="10">
        <f t="shared" si="15"/>
        <v>1728</v>
      </c>
      <c r="I143" s="97">
        <f t="shared" si="16"/>
        <v>2181</v>
      </c>
      <c r="J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777</v>
      </c>
      <c r="B144" s="125" t="s">
        <v>589</v>
      </c>
      <c r="C144" s="160" t="s">
        <v>384</v>
      </c>
      <c r="D144" s="114" t="s">
        <v>44</v>
      </c>
      <c r="E144" s="134">
        <v>100</v>
      </c>
      <c r="F144" s="10">
        <v>12.75</v>
      </c>
      <c r="G144" s="10">
        <f t="shared" si="14"/>
        <v>16.09</v>
      </c>
      <c r="H144" s="10">
        <f t="shared" si="15"/>
        <v>1275</v>
      </c>
      <c r="I144" s="97">
        <f t="shared" si="16"/>
        <v>1609</v>
      </c>
      <c r="J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778</v>
      </c>
      <c r="B145" s="125" t="s">
        <v>590</v>
      </c>
      <c r="C145" s="160" t="s">
        <v>385</v>
      </c>
      <c r="D145" s="114" t="s">
        <v>44</v>
      </c>
      <c r="E145" s="134">
        <v>100</v>
      </c>
      <c r="F145" s="10">
        <v>17.170000000000002</v>
      </c>
      <c r="G145" s="10">
        <f t="shared" si="14"/>
        <v>21.67</v>
      </c>
      <c r="H145" s="10">
        <f t="shared" si="15"/>
        <v>1717</v>
      </c>
      <c r="I145" s="97">
        <f t="shared" si="16"/>
        <v>2167</v>
      </c>
      <c r="J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779</v>
      </c>
      <c r="B146" s="125" t="s">
        <v>591</v>
      </c>
      <c r="C146" s="160" t="s">
        <v>386</v>
      </c>
      <c r="D146" s="114" t="s">
        <v>44</v>
      </c>
      <c r="E146" s="134">
        <v>30</v>
      </c>
      <c r="F146" s="10">
        <v>24.04</v>
      </c>
      <c r="G146" s="10">
        <f t="shared" si="14"/>
        <v>30.34</v>
      </c>
      <c r="H146" s="10">
        <f t="shared" si="15"/>
        <v>721.2</v>
      </c>
      <c r="I146" s="97">
        <f t="shared" si="16"/>
        <v>910.2</v>
      </c>
      <c r="J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780</v>
      </c>
      <c r="B147" s="125" t="s">
        <v>22</v>
      </c>
      <c r="C147" s="160" t="s">
        <v>387</v>
      </c>
      <c r="D147" s="114" t="s">
        <v>26</v>
      </c>
      <c r="E147" s="134">
        <v>4</v>
      </c>
      <c r="F147" s="10">
        <f>'COMPOSIÇÃO DE PREÇOS'!I500</f>
        <v>342.03999999999996</v>
      </c>
      <c r="G147" s="10">
        <f t="shared" si="14"/>
        <v>431.69</v>
      </c>
      <c r="H147" s="10">
        <f t="shared" si="15"/>
        <v>1368.16</v>
      </c>
      <c r="I147" s="97">
        <f t="shared" si="16"/>
        <v>1726.76</v>
      </c>
      <c r="J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38.25" outlineLevel="1" x14ac:dyDescent="0.25">
      <c r="A148" s="113" t="s">
        <v>781</v>
      </c>
      <c r="B148" s="125" t="s">
        <v>22</v>
      </c>
      <c r="C148" s="160" t="s">
        <v>388</v>
      </c>
      <c r="D148" s="114" t="s">
        <v>26</v>
      </c>
      <c r="E148" s="134">
        <v>2</v>
      </c>
      <c r="F148" s="10">
        <f>'COMPOSIÇÃO DE PREÇOS'!I518</f>
        <v>631.74</v>
      </c>
      <c r="G148" s="10">
        <f t="shared" si="14"/>
        <v>797.32</v>
      </c>
      <c r="H148" s="10">
        <f t="shared" si="15"/>
        <v>1263.48</v>
      </c>
      <c r="I148" s="97">
        <f t="shared" si="16"/>
        <v>1594.64</v>
      </c>
      <c r="J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782</v>
      </c>
      <c r="B149" s="125" t="s">
        <v>592</v>
      </c>
      <c r="C149" s="160" t="s">
        <v>389</v>
      </c>
      <c r="D149" s="114" t="s">
        <v>26</v>
      </c>
      <c r="E149" s="134">
        <v>4</v>
      </c>
      <c r="F149" s="10">
        <v>377.48</v>
      </c>
      <c r="G149" s="10">
        <f t="shared" si="14"/>
        <v>476.42</v>
      </c>
      <c r="H149" s="10">
        <f t="shared" si="15"/>
        <v>1509.92</v>
      </c>
      <c r="I149" s="97">
        <f t="shared" si="16"/>
        <v>1905.68</v>
      </c>
      <c r="J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783</v>
      </c>
      <c r="B150" s="125" t="s">
        <v>593</v>
      </c>
      <c r="C150" s="160" t="s">
        <v>390</v>
      </c>
      <c r="D150" s="114" t="s">
        <v>26</v>
      </c>
      <c r="E150" s="134">
        <v>4</v>
      </c>
      <c r="F150" s="10">
        <v>436.92</v>
      </c>
      <c r="G150" s="10">
        <f t="shared" si="14"/>
        <v>551.44000000000005</v>
      </c>
      <c r="H150" s="10">
        <f t="shared" si="15"/>
        <v>1747.68</v>
      </c>
      <c r="I150" s="97">
        <f t="shared" si="16"/>
        <v>2205.7600000000002</v>
      </c>
      <c r="J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784</v>
      </c>
      <c r="B151" s="125" t="s">
        <v>594</v>
      </c>
      <c r="C151" s="160" t="s">
        <v>391</v>
      </c>
      <c r="D151" s="114" t="s">
        <v>26</v>
      </c>
      <c r="E151" s="134">
        <v>4</v>
      </c>
      <c r="F151" s="10">
        <v>876.38</v>
      </c>
      <c r="G151" s="10">
        <f t="shared" si="14"/>
        <v>1106.08</v>
      </c>
      <c r="H151" s="10">
        <f t="shared" si="15"/>
        <v>3505.52</v>
      </c>
      <c r="I151" s="97">
        <f t="shared" si="16"/>
        <v>4424.32</v>
      </c>
      <c r="J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785</v>
      </c>
      <c r="B152" s="125" t="s">
        <v>595</v>
      </c>
      <c r="C152" s="160" t="s">
        <v>392</v>
      </c>
      <c r="D152" s="114" t="s">
        <v>26</v>
      </c>
      <c r="E152" s="134">
        <v>4</v>
      </c>
      <c r="F152" s="10">
        <v>1061.52</v>
      </c>
      <c r="G152" s="10">
        <f t="shared" si="14"/>
        <v>1339.74</v>
      </c>
      <c r="H152" s="10">
        <f t="shared" si="15"/>
        <v>4246.08</v>
      </c>
      <c r="I152" s="97">
        <f t="shared" si="16"/>
        <v>5358.96</v>
      </c>
      <c r="J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786</v>
      </c>
      <c r="B153" s="125" t="s">
        <v>22</v>
      </c>
      <c r="C153" s="160" t="s">
        <v>393</v>
      </c>
      <c r="D153" s="114" t="s">
        <v>26</v>
      </c>
      <c r="E153" s="134">
        <v>4</v>
      </c>
      <c r="F153" s="10">
        <f>'COMPOSIÇÃO DE PREÇOS'!I536</f>
        <v>1287.1400000000001</v>
      </c>
      <c r="G153" s="10">
        <f t="shared" si="14"/>
        <v>1624.5</v>
      </c>
      <c r="H153" s="10">
        <f t="shared" si="15"/>
        <v>5148.5600000000004</v>
      </c>
      <c r="I153" s="97">
        <f t="shared" si="16"/>
        <v>6498</v>
      </c>
      <c r="J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outlineLevel="1" x14ac:dyDescent="0.25">
      <c r="A154" s="113" t="s">
        <v>787</v>
      </c>
      <c r="B154" s="125" t="s">
        <v>596</v>
      </c>
      <c r="C154" s="160" t="s">
        <v>394</v>
      </c>
      <c r="D154" s="114" t="s">
        <v>26</v>
      </c>
      <c r="E154" s="134">
        <v>20</v>
      </c>
      <c r="F154" s="10">
        <v>11.31</v>
      </c>
      <c r="G154" s="10">
        <f t="shared" si="14"/>
        <v>14.27</v>
      </c>
      <c r="H154" s="10">
        <f t="shared" si="15"/>
        <v>226.2</v>
      </c>
      <c r="I154" s="97">
        <f t="shared" si="16"/>
        <v>285.39999999999998</v>
      </c>
      <c r="J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788</v>
      </c>
      <c r="B155" s="125" t="s">
        <v>596</v>
      </c>
      <c r="C155" s="160" t="s">
        <v>395</v>
      </c>
      <c r="D155" s="114" t="s">
        <v>26</v>
      </c>
      <c r="E155" s="134">
        <v>20</v>
      </c>
      <c r="F155" s="10">
        <v>11.31</v>
      </c>
      <c r="G155" s="10">
        <f t="shared" si="14"/>
        <v>14.27</v>
      </c>
      <c r="H155" s="10">
        <f t="shared" si="15"/>
        <v>226.2</v>
      </c>
      <c r="I155" s="97">
        <f t="shared" si="16"/>
        <v>285.39999999999998</v>
      </c>
      <c r="J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789</v>
      </c>
      <c r="B156" s="125" t="s">
        <v>597</v>
      </c>
      <c r="C156" s="160" t="s">
        <v>396</v>
      </c>
      <c r="D156" s="114" t="s">
        <v>26</v>
      </c>
      <c r="E156" s="134">
        <v>10</v>
      </c>
      <c r="F156" s="10">
        <v>74.14</v>
      </c>
      <c r="G156" s="10">
        <f t="shared" si="14"/>
        <v>93.57</v>
      </c>
      <c r="H156" s="10">
        <f t="shared" si="15"/>
        <v>741.4</v>
      </c>
      <c r="I156" s="97">
        <f t="shared" si="16"/>
        <v>935.7</v>
      </c>
      <c r="J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790</v>
      </c>
      <c r="B157" s="125" t="s">
        <v>597</v>
      </c>
      <c r="C157" s="160" t="s">
        <v>397</v>
      </c>
      <c r="D157" s="114" t="s">
        <v>26</v>
      </c>
      <c r="E157" s="134">
        <v>10</v>
      </c>
      <c r="F157" s="10">
        <v>74.14</v>
      </c>
      <c r="G157" s="10">
        <f t="shared" si="14"/>
        <v>93.57</v>
      </c>
      <c r="H157" s="10">
        <f t="shared" si="15"/>
        <v>741.4</v>
      </c>
      <c r="I157" s="97">
        <f t="shared" si="16"/>
        <v>935.7</v>
      </c>
      <c r="J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791</v>
      </c>
      <c r="B158" s="125" t="s">
        <v>597</v>
      </c>
      <c r="C158" s="160" t="s">
        <v>398</v>
      </c>
      <c r="D158" s="114" t="s">
        <v>26</v>
      </c>
      <c r="E158" s="134">
        <v>4</v>
      </c>
      <c r="F158" s="10">
        <v>74.14</v>
      </c>
      <c r="G158" s="10">
        <f t="shared" ref="G158:G191" si="17">ROUND(F158*1.2621,2)</f>
        <v>93.57</v>
      </c>
      <c r="H158" s="10">
        <f t="shared" si="15"/>
        <v>296.56</v>
      </c>
      <c r="I158" s="97">
        <f t="shared" si="16"/>
        <v>374.28</v>
      </c>
      <c r="J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792</v>
      </c>
      <c r="B159" s="125" t="s">
        <v>597</v>
      </c>
      <c r="C159" s="160" t="s">
        <v>399</v>
      </c>
      <c r="D159" s="114" t="s">
        <v>26</v>
      </c>
      <c r="E159" s="134">
        <v>4</v>
      </c>
      <c r="F159" s="10">
        <v>74.14</v>
      </c>
      <c r="G159" s="10">
        <f t="shared" si="17"/>
        <v>93.57</v>
      </c>
      <c r="H159" s="10">
        <f t="shared" si="15"/>
        <v>296.56</v>
      </c>
      <c r="I159" s="97">
        <f t="shared" si="16"/>
        <v>374.28</v>
      </c>
      <c r="J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793</v>
      </c>
      <c r="B160" s="125" t="s">
        <v>597</v>
      </c>
      <c r="C160" s="160" t="s">
        <v>400</v>
      </c>
      <c r="D160" s="114" t="s">
        <v>26</v>
      </c>
      <c r="E160" s="134">
        <v>2</v>
      </c>
      <c r="F160" s="10">
        <v>74.14</v>
      </c>
      <c r="G160" s="10">
        <f t="shared" si="17"/>
        <v>93.57</v>
      </c>
      <c r="H160" s="10">
        <f t="shared" si="15"/>
        <v>148.28</v>
      </c>
      <c r="I160" s="97">
        <f t="shared" si="16"/>
        <v>187.14</v>
      </c>
      <c r="J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794</v>
      </c>
      <c r="B161" s="125" t="s">
        <v>598</v>
      </c>
      <c r="C161" s="160" t="s">
        <v>401</v>
      </c>
      <c r="D161" s="114" t="s">
        <v>26</v>
      </c>
      <c r="E161" s="134">
        <v>4</v>
      </c>
      <c r="F161" s="10">
        <v>100.22</v>
      </c>
      <c r="G161" s="10">
        <f t="shared" si="17"/>
        <v>126.49</v>
      </c>
      <c r="H161" s="10">
        <f t="shared" si="15"/>
        <v>400.88</v>
      </c>
      <c r="I161" s="97">
        <f t="shared" si="16"/>
        <v>505.96</v>
      </c>
      <c r="J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795</v>
      </c>
      <c r="B162" s="125" t="s">
        <v>598</v>
      </c>
      <c r="C162" s="160" t="s">
        <v>402</v>
      </c>
      <c r="D162" s="114" t="s">
        <v>26</v>
      </c>
      <c r="E162" s="134">
        <v>4</v>
      </c>
      <c r="F162" s="10">
        <v>100.22</v>
      </c>
      <c r="G162" s="10">
        <f t="shared" si="17"/>
        <v>126.49</v>
      </c>
      <c r="H162" s="10">
        <f t="shared" si="15"/>
        <v>400.88</v>
      </c>
      <c r="I162" s="97">
        <f t="shared" si="16"/>
        <v>505.96</v>
      </c>
      <c r="J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796</v>
      </c>
      <c r="B163" s="125" t="s">
        <v>598</v>
      </c>
      <c r="C163" s="160" t="s">
        <v>403</v>
      </c>
      <c r="D163" s="114" t="s">
        <v>26</v>
      </c>
      <c r="E163" s="134">
        <v>4</v>
      </c>
      <c r="F163" s="10">
        <v>100.22</v>
      </c>
      <c r="G163" s="10">
        <f t="shared" si="17"/>
        <v>126.49</v>
      </c>
      <c r="H163" s="10">
        <f t="shared" si="15"/>
        <v>400.88</v>
      </c>
      <c r="I163" s="97">
        <f t="shared" si="16"/>
        <v>505.96</v>
      </c>
      <c r="J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797</v>
      </c>
      <c r="B164" s="125" t="s">
        <v>22</v>
      </c>
      <c r="C164" s="160" t="s">
        <v>404</v>
      </c>
      <c r="D164" s="114" t="s">
        <v>26</v>
      </c>
      <c r="E164" s="134">
        <v>4</v>
      </c>
      <c r="F164" s="10">
        <f>'COMPOSIÇÃO DE PREÇOS'!I554</f>
        <v>247.73</v>
      </c>
      <c r="G164" s="10">
        <f t="shared" si="17"/>
        <v>312.66000000000003</v>
      </c>
      <c r="H164" s="10">
        <f t="shared" si="15"/>
        <v>990.92</v>
      </c>
      <c r="I164" s="97">
        <f t="shared" si="16"/>
        <v>1250.6400000000001</v>
      </c>
      <c r="J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798</v>
      </c>
      <c r="B165" s="125" t="s">
        <v>22</v>
      </c>
      <c r="C165" s="160" t="s">
        <v>405</v>
      </c>
      <c r="D165" s="114" t="s">
        <v>26</v>
      </c>
      <c r="E165" s="134">
        <v>2</v>
      </c>
      <c r="F165" s="10">
        <f>'COMPOSIÇÃO DE PREÇOS'!I572</f>
        <v>282.70999999999998</v>
      </c>
      <c r="G165" s="10">
        <f t="shared" si="17"/>
        <v>356.81</v>
      </c>
      <c r="H165" s="10">
        <f t="shared" si="15"/>
        <v>565.41999999999996</v>
      </c>
      <c r="I165" s="97">
        <f t="shared" si="16"/>
        <v>713.62</v>
      </c>
      <c r="J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799</v>
      </c>
      <c r="B166" s="125" t="s">
        <v>599</v>
      </c>
      <c r="C166" s="160" t="s">
        <v>406</v>
      </c>
      <c r="D166" s="114" t="s">
        <v>26</v>
      </c>
      <c r="E166" s="134">
        <v>4</v>
      </c>
      <c r="F166" s="10">
        <v>457.73</v>
      </c>
      <c r="G166" s="10">
        <f t="shared" si="17"/>
        <v>577.70000000000005</v>
      </c>
      <c r="H166" s="10">
        <f t="shared" si="15"/>
        <v>1830.92</v>
      </c>
      <c r="I166" s="97">
        <f t="shared" si="16"/>
        <v>2310.8000000000002</v>
      </c>
      <c r="J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800</v>
      </c>
      <c r="B167" s="125" t="s">
        <v>599</v>
      </c>
      <c r="C167" s="160" t="s">
        <v>407</v>
      </c>
      <c r="D167" s="114" t="s">
        <v>26</v>
      </c>
      <c r="E167" s="134">
        <v>4</v>
      </c>
      <c r="F167" s="10">
        <v>457.73</v>
      </c>
      <c r="G167" s="10">
        <f t="shared" si="17"/>
        <v>577.70000000000005</v>
      </c>
      <c r="H167" s="10">
        <f t="shared" si="15"/>
        <v>1830.92</v>
      </c>
      <c r="I167" s="97">
        <f t="shared" si="16"/>
        <v>2310.8000000000002</v>
      </c>
      <c r="J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801</v>
      </c>
      <c r="B168" s="125" t="s">
        <v>600</v>
      </c>
      <c r="C168" s="160" t="s">
        <v>408</v>
      </c>
      <c r="D168" s="114" t="s">
        <v>26</v>
      </c>
      <c r="E168" s="134">
        <v>2</v>
      </c>
      <c r="F168" s="10">
        <v>1039.45</v>
      </c>
      <c r="G168" s="10">
        <f t="shared" si="17"/>
        <v>1311.89</v>
      </c>
      <c r="H168" s="10">
        <f t="shared" si="15"/>
        <v>2078.9</v>
      </c>
      <c r="I168" s="97">
        <f t="shared" si="16"/>
        <v>2623.78</v>
      </c>
      <c r="J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802</v>
      </c>
      <c r="B169" s="125" t="s">
        <v>22</v>
      </c>
      <c r="C169" s="160" t="s">
        <v>409</v>
      </c>
      <c r="D169" s="114" t="s">
        <v>26</v>
      </c>
      <c r="E169" s="134">
        <v>10</v>
      </c>
      <c r="F169" s="10">
        <f>'COMPOSIÇÃO DE PREÇOS'!I590</f>
        <v>100.24</v>
      </c>
      <c r="G169" s="10">
        <f t="shared" si="17"/>
        <v>126.51</v>
      </c>
      <c r="H169" s="10">
        <f t="shared" si="15"/>
        <v>1002.4</v>
      </c>
      <c r="I169" s="97">
        <f t="shared" si="16"/>
        <v>1265.0999999999999</v>
      </c>
      <c r="J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803</v>
      </c>
      <c r="B170" s="125" t="s">
        <v>22</v>
      </c>
      <c r="C170" s="160" t="s">
        <v>410</v>
      </c>
      <c r="D170" s="114" t="s">
        <v>26</v>
      </c>
      <c r="E170" s="134">
        <v>10</v>
      </c>
      <c r="F170" s="10">
        <f>'COMPOSIÇÃO DE PREÇOS'!I608</f>
        <v>127.49</v>
      </c>
      <c r="G170" s="10">
        <f t="shared" si="17"/>
        <v>160.91</v>
      </c>
      <c r="H170" s="10">
        <f t="shared" si="15"/>
        <v>1274.9000000000001</v>
      </c>
      <c r="I170" s="97">
        <f t="shared" si="16"/>
        <v>1609.1</v>
      </c>
      <c r="J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804</v>
      </c>
      <c r="B171" s="125" t="s">
        <v>22</v>
      </c>
      <c r="C171" s="160" t="s">
        <v>411</v>
      </c>
      <c r="D171" s="114" t="s">
        <v>26</v>
      </c>
      <c r="E171" s="134">
        <v>10</v>
      </c>
      <c r="F171" s="10">
        <f>'COMPOSIÇÃO DE PREÇOS'!I626</f>
        <v>196.95</v>
      </c>
      <c r="G171" s="10">
        <f t="shared" si="17"/>
        <v>248.57</v>
      </c>
      <c r="H171" s="10">
        <f t="shared" si="15"/>
        <v>1969.5</v>
      </c>
      <c r="I171" s="97">
        <f t="shared" si="16"/>
        <v>2485.6999999999998</v>
      </c>
      <c r="J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25.5" outlineLevel="1" x14ac:dyDescent="0.25">
      <c r="A172" s="113" t="s">
        <v>805</v>
      </c>
      <c r="B172" s="125" t="s">
        <v>22</v>
      </c>
      <c r="C172" s="160" t="s">
        <v>412</v>
      </c>
      <c r="D172" s="114" t="s">
        <v>26</v>
      </c>
      <c r="E172" s="134">
        <v>4</v>
      </c>
      <c r="F172" s="10">
        <f>'COMPOSIÇÃO DE PREÇOS'!I644</f>
        <v>83.789999999999992</v>
      </c>
      <c r="G172" s="10">
        <f t="shared" si="17"/>
        <v>105.75</v>
      </c>
      <c r="H172" s="10">
        <f t="shared" si="15"/>
        <v>335.16</v>
      </c>
      <c r="I172" s="97">
        <f t="shared" si="16"/>
        <v>423</v>
      </c>
      <c r="J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806</v>
      </c>
      <c r="B173" s="125" t="s">
        <v>601</v>
      </c>
      <c r="C173" s="160" t="s">
        <v>413</v>
      </c>
      <c r="D173" s="114" t="s">
        <v>26</v>
      </c>
      <c r="E173" s="134">
        <v>20</v>
      </c>
      <c r="F173" s="10">
        <v>15.91</v>
      </c>
      <c r="G173" s="10">
        <f t="shared" si="17"/>
        <v>20.079999999999998</v>
      </c>
      <c r="H173" s="10">
        <f t="shared" si="15"/>
        <v>318.2</v>
      </c>
      <c r="I173" s="97">
        <f t="shared" si="16"/>
        <v>401.6</v>
      </c>
      <c r="J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807</v>
      </c>
      <c r="B174" s="125" t="s">
        <v>602</v>
      </c>
      <c r="C174" s="160" t="s">
        <v>414</v>
      </c>
      <c r="D174" s="114" t="s">
        <v>26</v>
      </c>
      <c r="E174" s="134">
        <v>20</v>
      </c>
      <c r="F174" s="10">
        <v>25.23</v>
      </c>
      <c r="G174" s="10">
        <f t="shared" si="17"/>
        <v>31.84</v>
      </c>
      <c r="H174" s="10">
        <f t="shared" si="15"/>
        <v>504.6</v>
      </c>
      <c r="I174" s="97">
        <f t="shared" si="16"/>
        <v>636.79999999999995</v>
      </c>
      <c r="J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808</v>
      </c>
      <c r="B175" s="125" t="s">
        <v>603</v>
      </c>
      <c r="C175" s="160" t="s">
        <v>415</v>
      </c>
      <c r="D175" s="114" t="s">
        <v>26</v>
      </c>
      <c r="E175" s="134">
        <v>20</v>
      </c>
      <c r="F175" s="10">
        <v>34.549999999999997</v>
      </c>
      <c r="G175" s="10">
        <f t="shared" si="17"/>
        <v>43.61</v>
      </c>
      <c r="H175" s="10">
        <f t="shared" si="15"/>
        <v>691</v>
      </c>
      <c r="I175" s="97">
        <f t="shared" si="16"/>
        <v>872.2</v>
      </c>
      <c r="J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809</v>
      </c>
      <c r="B176" s="125" t="s">
        <v>604</v>
      </c>
      <c r="C176" s="160" t="s">
        <v>416</v>
      </c>
      <c r="D176" s="114" t="s">
        <v>26</v>
      </c>
      <c r="E176" s="134">
        <v>20</v>
      </c>
      <c r="F176" s="10">
        <v>32.57</v>
      </c>
      <c r="G176" s="10">
        <f t="shared" si="17"/>
        <v>41.11</v>
      </c>
      <c r="H176" s="10">
        <f t="shared" si="15"/>
        <v>651.4</v>
      </c>
      <c r="I176" s="97">
        <f t="shared" si="16"/>
        <v>822.2</v>
      </c>
      <c r="J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810</v>
      </c>
      <c r="B177" s="125" t="s">
        <v>605</v>
      </c>
      <c r="C177" s="160" t="s">
        <v>417</v>
      </c>
      <c r="D177" s="114" t="s">
        <v>26</v>
      </c>
      <c r="E177" s="134">
        <v>24</v>
      </c>
      <c r="F177" s="10">
        <v>45.55</v>
      </c>
      <c r="G177" s="10">
        <f t="shared" si="17"/>
        <v>57.49</v>
      </c>
      <c r="H177" s="10">
        <f t="shared" si="15"/>
        <v>1093.2</v>
      </c>
      <c r="I177" s="97">
        <f t="shared" si="16"/>
        <v>1379.76</v>
      </c>
      <c r="J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811</v>
      </c>
      <c r="B178" s="125" t="s">
        <v>606</v>
      </c>
      <c r="C178" s="160" t="s">
        <v>418</v>
      </c>
      <c r="D178" s="114" t="s">
        <v>26</v>
      </c>
      <c r="E178" s="134">
        <v>20</v>
      </c>
      <c r="F178" s="10">
        <v>16.86</v>
      </c>
      <c r="G178" s="10">
        <f t="shared" si="17"/>
        <v>21.28</v>
      </c>
      <c r="H178" s="10">
        <f t="shared" si="15"/>
        <v>337.2</v>
      </c>
      <c r="I178" s="97">
        <f t="shared" si="16"/>
        <v>425.6</v>
      </c>
      <c r="J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812</v>
      </c>
      <c r="B179" s="125" t="s">
        <v>607</v>
      </c>
      <c r="C179" s="160" t="s">
        <v>419</v>
      </c>
      <c r="D179" s="114" t="s">
        <v>26</v>
      </c>
      <c r="E179" s="134">
        <v>20</v>
      </c>
      <c r="F179" s="10">
        <v>18.47</v>
      </c>
      <c r="G179" s="10">
        <f t="shared" si="17"/>
        <v>23.31</v>
      </c>
      <c r="H179" s="10">
        <f t="shared" si="15"/>
        <v>369.4</v>
      </c>
      <c r="I179" s="97">
        <f t="shared" si="16"/>
        <v>466.2</v>
      </c>
      <c r="J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38.25" outlineLevel="1" x14ac:dyDescent="0.25">
      <c r="A180" s="113" t="s">
        <v>813</v>
      </c>
      <c r="B180" s="125" t="s">
        <v>22</v>
      </c>
      <c r="C180" s="160" t="s">
        <v>420</v>
      </c>
      <c r="D180" s="114" t="s">
        <v>26</v>
      </c>
      <c r="E180" s="134">
        <v>24</v>
      </c>
      <c r="F180" s="10">
        <f>'COMPOSIÇÃO DE PREÇOS'!I662</f>
        <v>45.879999999999995</v>
      </c>
      <c r="G180" s="10">
        <f t="shared" si="17"/>
        <v>57.91</v>
      </c>
      <c r="H180" s="10">
        <f t="shared" si="15"/>
        <v>1101.1199999999999</v>
      </c>
      <c r="I180" s="97">
        <f t="shared" si="16"/>
        <v>1389.84</v>
      </c>
      <c r="J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25.5" outlineLevel="1" x14ac:dyDescent="0.25">
      <c r="A181" s="113" t="s">
        <v>814</v>
      </c>
      <c r="B181" s="125" t="s">
        <v>1462</v>
      </c>
      <c r="C181" s="160" t="s">
        <v>1460</v>
      </c>
      <c r="D181" s="114" t="s">
        <v>26</v>
      </c>
      <c r="E181" s="134">
        <v>200</v>
      </c>
      <c r="F181" s="10">
        <v>5.18</v>
      </c>
      <c r="G181" s="10">
        <f t="shared" ref="G181:G182" si="18">ROUND(F181*1.2621,2)</f>
        <v>6.54</v>
      </c>
      <c r="H181" s="10">
        <f t="shared" si="15"/>
        <v>1036</v>
      </c>
      <c r="I181" s="97">
        <f t="shared" si="16"/>
        <v>1308</v>
      </c>
      <c r="J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815</v>
      </c>
      <c r="B182" s="125" t="s">
        <v>1463</v>
      </c>
      <c r="C182" s="160" t="s">
        <v>1461</v>
      </c>
      <c r="D182" s="114" t="s">
        <v>26</v>
      </c>
      <c r="E182" s="134">
        <v>200</v>
      </c>
      <c r="F182" s="10">
        <v>5.18</v>
      </c>
      <c r="G182" s="10">
        <f t="shared" si="18"/>
        <v>6.54</v>
      </c>
      <c r="H182" s="10">
        <f t="shared" si="15"/>
        <v>1036</v>
      </c>
      <c r="I182" s="97">
        <f t="shared" si="16"/>
        <v>1308</v>
      </c>
      <c r="J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outlineLevel="1" x14ac:dyDescent="0.25">
      <c r="A183" s="113" t="s">
        <v>816</v>
      </c>
      <c r="B183" s="125" t="s">
        <v>22</v>
      </c>
      <c r="C183" s="160" t="s">
        <v>71</v>
      </c>
      <c r="D183" s="114" t="s">
        <v>26</v>
      </c>
      <c r="E183" s="134">
        <v>100</v>
      </c>
      <c r="F183" s="10">
        <f>'COMPOSIÇÃO DE PREÇOS'!I680</f>
        <v>13.010000000000002</v>
      </c>
      <c r="G183" s="10">
        <f t="shared" si="17"/>
        <v>16.420000000000002</v>
      </c>
      <c r="H183" s="10">
        <f t="shared" si="15"/>
        <v>1301</v>
      </c>
      <c r="I183" s="97">
        <f t="shared" si="16"/>
        <v>1642</v>
      </c>
      <c r="J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817</v>
      </c>
      <c r="B184" s="125" t="s">
        <v>22</v>
      </c>
      <c r="C184" s="160" t="s">
        <v>421</v>
      </c>
      <c r="D184" s="114" t="s">
        <v>44</v>
      </c>
      <c r="E184" s="134">
        <v>8</v>
      </c>
      <c r="F184" s="10">
        <f>'COMPOSIÇÃO DE PREÇOS'!I698</f>
        <v>45.54</v>
      </c>
      <c r="G184" s="10">
        <f t="shared" si="17"/>
        <v>57.48</v>
      </c>
      <c r="H184" s="10">
        <f t="shared" si="15"/>
        <v>364.32</v>
      </c>
      <c r="I184" s="97">
        <f t="shared" si="16"/>
        <v>459.84</v>
      </c>
      <c r="J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818</v>
      </c>
      <c r="B185" s="125" t="s">
        <v>22</v>
      </c>
      <c r="C185" s="160" t="s">
        <v>422</v>
      </c>
      <c r="D185" s="114" t="s">
        <v>44</v>
      </c>
      <c r="E185" s="134">
        <v>20</v>
      </c>
      <c r="F185" s="10">
        <f>'COMPOSIÇÃO DE PREÇOS'!I716</f>
        <v>93.839999999999989</v>
      </c>
      <c r="G185" s="10">
        <f t="shared" si="17"/>
        <v>118.44</v>
      </c>
      <c r="H185" s="10">
        <f t="shared" si="15"/>
        <v>1876.8</v>
      </c>
      <c r="I185" s="97">
        <f t="shared" si="16"/>
        <v>2368.8000000000002</v>
      </c>
      <c r="J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819</v>
      </c>
      <c r="B186" s="125" t="s">
        <v>22</v>
      </c>
      <c r="C186" s="160" t="s">
        <v>423</v>
      </c>
      <c r="D186" s="114" t="s">
        <v>44</v>
      </c>
      <c r="E186" s="134">
        <v>8</v>
      </c>
      <c r="F186" s="10">
        <f>'COMPOSIÇÃO DE PREÇOS'!I734</f>
        <v>181.42999999999998</v>
      </c>
      <c r="G186" s="10">
        <f t="shared" si="17"/>
        <v>228.98</v>
      </c>
      <c r="H186" s="10">
        <f t="shared" si="15"/>
        <v>1451.44</v>
      </c>
      <c r="I186" s="97">
        <f t="shared" si="16"/>
        <v>1831.84</v>
      </c>
      <c r="J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820</v>
      </c>
      <c r="B187" s="125" t="s">
        <v>22</v>
      </c>
      <c r="C187" s="160" t="s">
        <v>72</v>
      </c>
      <c r="D187" s="114" t="s">
        <v>26</v>
      </c>
      <c r="E187" s="134">
        <v>10</v>
      </c>
      <c r="F187" s="10">
        <f>'COMPOSIÇÃO DE PREÇOS'!I752</f>
        <v>49.960000000000008</v>
      </c>
      <c r="G187" s="10">
        <f t="shared" si="17"/>
        <v>63.05</v>
      </c>
      <c r="H187" s="10">
        <f t="shared" si="15"/>
        <v>499.6</v>
      </c>
      <c r="I187" s="97">
        <f t="shared" si="16"/>
        <v>630.5</v>
      </c>
      <c r="J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25.5" outlineLevel="1" x14ac:dyDescent="0.25">
      <c r="A188" s="113" t="s">
        <v>821</v>
      </c>
      <c r="B188" s="125" t="s">
        <v>22</v>
      </c>
      <c r="C188" s="160" t="s">
        <v>424</v>
      </c>
      <c r="D188" s="114" t="s">
        <v>26</v>
      </c>
      <c r="E188" s="134">
        <v>100</v>
      </c>
      <c r="F188" s="10">
        <f>'COMPOSIÇÃO DE PREÇOS'!I770</f>
        <v>0.57000000000000006</v>
      </c>
      <c r="G188" s="10">
        <f t="shared" si="17"/>
        <v>0.72</v>
      </c>
      <c r="H188" s="10">
        <f t="shared" si="15"/>
        <v>57</v>
      </c>
      <c r="I188" s="97">
        <f t="shared" si="16"/>
        <v>72</v>
      </c>
      <c r="J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822</v>
      </c>
      <c r="B189" s="125" t="s">
        <v>22</v>
      </c>
      <c r="C189" s="160" t="s">
        <v>425</v>
      </c>
      <c r="D189" s="114" t="s">
        <v>26</v>
      </c>
      <c r="E189" s="134">
        <v>100</v>
      </c>
      <c r="F189" s="10">
        <f>'COMPOSIÇÃO DE PREÇOS'!I788</f>
        <v>0.57000000000000006</v>
      </c>
      <c r="G189" s="10">
        <f t="shared" si="17"/>
        <v>0.72</v>
      </c>
      <c r="H189" s="10">
        <f t="shared" si="15"/>
        <v>57</v>
      </c>
      <c r="I189" s="97">
        <f t="shared" si="16"/>
        <v>72</v>
      </c>
      <c r="J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1464</v>
      </c>
      <c r="B190" s="125" t="s">
        <v>22</v>
      </c>
      <c r="C190" s="160" t="s">
        <v>426</v>
      </c>
      <c r="D190" s="114" t="s">
        <v>26</v>
      </c>
      <c r="E190" s="134">
        <v>100</v>
      </c>
      <c r="F190" s="10">
        <f>'COMPOSIÇÃO DE PREÇOS'!I806</f>
        <v>0.57000000000000006</v>
      </c>
      <c r="G190" s="10">
        <f t="shared" si="17"/>
        <v>0.72</v>
      </c>
      <c r="H190" s="10">
        <f t="shared" si="15"/>
        <v>57</v>
      </c>
      <c r="I190" s="97">
        <f t="shared" si="16"/>
        <v>72</v>
      </c>
      <c r="J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1465</v>
      </c>
      <c r="B191" s="125" t="s">
        <v>22</v>
      </c>
      <c r="C191" s="160" t="s">
        <v>427</v>
      </c>
      <c r="D191" s="114" t="s">
        <v>26</v>
      </c>
      <c r="E191" s="134">
        <v>100</v>
      </c>
      <c r="F191" s="10">
        <f>'COMPOSIÇÃO DE PREÇOS'!I824</f>
        <v>0.57000000000000006</v>
      </c>
      <c r="G191" s="10">
        <f t="shared" si="17"/>
        <v>0.72</v>
      </c>
      <c r="H191" s="10">
        <f t="shared" si="15"/>
        <v>57</v>
      </c>
      <c r="I191" s="97">
        <f t="shared" si="16"/>
        <v>72</v>
      </c>
      <c r="J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1468</v>
      </c>
      <c r="B192" s="125" t="s">
        <v>1467</v>
      </c>
      <c r="C192" s="160" t="s">
        <v>1466</v>
      </c>
      <c r="D192" s="114" t="s">
        <v>26</v>
      </c>
      <c r="E192" s="134">
        <v>10</v>
      </c>
      <c r="F192" s="10">
        <v>225.91</v>
      </c>
      <c r="G192" s="10">
        <f t="shared" ref="G192" si="19">ROUND(F192*1.2621,2)</f>
        <v>285.12</v>
      </c>
      <c r="H192" s="10">
        <f t="shared" si="15"/>
        <v>2259.1</v>
      </c>
      <c r="I192" s="97">
        <f t="shared" si="16"/>
        <v>2851.2</v>
      </c>
      <c r="J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outlineLevel="1" x14ac:dyDescent="0.25">
      <c r="A193" s="113"/>
      <c r="B193" s="125"/>
      <c r="C193" s="160"/>
      <c r="D193" s="114"/>
      <c r="E193" s="134"/>
      <c r="F193" s="10"/>
      <c r="G193" s="10"/>
      <c r="H193" s="10"/>
      <c r="I193" s="97"/>
      <c r="J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0" t="s">
        <v>823</v>
      </c>
      <c r="B194" s="124"/>
      <c r="C194" s="176" t="s">
        <v>428</v>
      </c>
      <c r="D194" s="111"/>
      <c r="E194" s="137"/>
      <c r="F194" s="112"/>
      <c r="G194" s="112"/>
      <c r="H194" s="108">
        <f>SUM(H196)</f>
        <v>2269.5</v>
      </c>
      <c r="I194" s="109">
        <f>SUM(I196)</f>
        <v>2864.4</v>
      </c>
      <c r="J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3"/>
      <c r="B195" s="125"/>
      <c r="C195" s="160"/>
      <c r="D195" s="114"/>
      <c r="E195" s="134"/>
      <c r="F195" s="10"/>
      <c r="G195" s="10"/>
      <c r="H195" s="10"/>
      <c r="I195" s="97"/>
      <c r="J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 s="113" t="s">
        <v>824</v>
      </c>
      <c r="B196" s="125" t="s">
        <v>22</v>
      </c>
      <c r="C196" s="160" t="s">
        <v>429</v>
      </c>
      <c r="D196" s="114" t="s">
        <v>26</v>
      </c>
      <c r="E196" s="134">
        <v>30</v>
      </c>
      <c r="F196" s="10">
        <f>'COMPOSIÇÃO DE PREÇOS'!I846</f>
        <v>75.650000000000006</v>
      </c>
      <c r="G196" s="10">
        <f>ROUND(F196*1.2621,2)</f>
        <v>95.48</v>
      </c>
      <c r="H196" s="10">
        <f t="shared" si="15"/>
        <v>2269.5</v>
      </c>
      <c r="I196" s="97">
        <f t="shared" si="16"/>
        <v>2864.4</v>
      </c>
      <c r="J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/>
      <c r="B197" s="125"/>
      <c r="C197" s="160"/>
      <c r="D197" s="114"/>
      <c r="E197" s="134"/>
      <c r="F197" s="10"/>
      <c r="G197" s="10"/>
      <c r="H197" s="10"/>
      <c r="I197" s="97"/>
      <c r="J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outlineLevel="1" x14ac:dyDescent="0.25">
      <c r="A198" s="110" t="s">
        <v>825</v>
      </c>
      <c r="B198" s="124"/>
      <c r="C198" s="176" t="s">
        <v>73</v>
      </c>
      <c r="D198" s="111"/>
      <c r="E198" s="137"/>
      <c r="F198" s="112"/>
      <c r="G198" s="112"/>
      <c r="H198" s="108">
        <f>SUM(H200:H215)</f>
        <v>8523.1200000000008</v>
      </c>
      <c r="I198" s="109">
        <f t="shared" ref="I198" si="20">SUM(I200:I215)</f>
        <v>10757.180000000002</v>
      </c>
      <c r="J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3"/>
      <c r="B199" s="125"/>
      <c r="C199" s="160"/>
      <c r="D199" s="114"/>
      <c r="E199" s="134"/>
      <c r="F199" s="10"/>
      <c r="G199" s="10"/>
      <c r="H199" s="10"/>
      <c r="I199" s="97"/>
      <c r="J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25.5" x14ac:dyDescent="0.25">
      <c r="A200" s="113" t="s">
        <v>826</v>
      </c>
      <c r="B200" s="125" t="s">
        <v>67</v>
      </c>
      <c r="C200" s="160" t="s">
        <v>68</v>
      </c>
      <c r="D200" s="114" t="s">
        <v>44</v>
      </c>
      <c r="E200" s="134">
        <v>20</v>
      </c>
      <c r="F200" s="10">
        <v>8.44</v>
      </c>
      <c r="G200" s="10">
        <f t="shared" ref="G200:G215" si="21">ROUND(F200*1.2621,2)</f>
        <v>10.65</v>
      </c>
      <c r="H200" s="10">
        <f t="shared" si="15"/>
        <v>168.8</v>
      </c>
      <c r="I200" s="97">
        <f t="shared" si="16"/>
        <v>213</v>
      </c>
      <c r="J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s="99" customFormat="1" ht="25.5" x14ac:dyDescent="0.25">
      <c r="A201" s="113" t="s">
        <v>827</v>
      </c>
      <c r="B201" s="125" t="s">
        <v>22</v>
      </c>
      <c r="C201" s="160" t="s">
        <v>430</v>
      </c>
      <c r="D201" s="114" t="s">
        <v>26</v>
      </c>
      <c r="E201" s="134">
        <v>50</v>
      </c>
      <c r="F201" s="10">
        <f>'COMPOSIÇÃO DE PREÇOS'!I864</f>
        <v>3.79</v>
      </c>
      <c r="G201" s="10">
        <f t="shared" si="21"/>
        <v>4.78</v>
      </c>
      <c r="H201" s="10">
        <f t="shared" si="15"/>
        <v>189.5</v>
      </c>
      <c r="I201" s="97">
        <f t="shared" si="16"/>
        <v>239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25.5" outlineLevel="1" x14ac:dyDescent="0.25">
      <c r="A202" s="113" t="s">
        <v>828</v>
      </c>
      <c r="B202" s="125" t="s">
        <v>1446</v>
      </c>
      <c r="C202" s="160" t="s">
        <v>431</v>
      </c>
      <c r="D202" s="114" t="s">
        <v>26</v>
      </c>
      <c r="E202" s="134">
        <v>15</v>
      </c>
      <c r="F202" s="10">
        <v>20.52</v>
      </c>
      <c r="G202" s="10">
        <f t="shared" si="21"/>
        <v>25.9</v>
      </c>
      <c r="H202" s="10">
        <f t="shared" si="15"/>
        <v>307.8</v>
      </c>
      <c r="I202" s="97">
        <f t="shared" si="16"/>
        <v>388.5</v>
      </c>
      <c r="J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829</v>
      </c>
      <c r="B203" s="125" t="s">
        <v>22</v>
      </c>
      <c r="C203" s="160" t="s">
        <v>432</v>
      </c>
      <c r="D203" s="114" t="s">
        <v>26</v>
      </c>
      <c r="E203" s="134">
        <v>5</v>
      </c>
      <c r="F203" s="10">
        <f>'COMPOSIÇÃO DE PREÇOS'!I882</f>
        <v>21.84</v>
      </c>
      <c r="G203" s="10">
        <f t="shared" si="21"/>
        <v>27.56</v>
      </c>
      <c r="H203" s="10">
        <f t="shared" ref="H203:H265" si="22">ROUND(($E203*$F203),2)</f>
        <v>109.2</v>
      </c>
      <c r="I203" s="97">
        <f t="shared" ref="I203:I265" si="23">ROUND(($E203*$G203),2)</f>
        <v>137.80000000000001</v>
      </c>
      <c r="J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outlineLevel="1" x14ac:dyDescent="0.25">
      <c r="A204" s="113" t="s">
        <v>830</v>
      </c>
      <c r="B204" s="125" t="s">
        <v>74</v>
      </c>
      <c r="C204" s="160" t="s">
        <v>75</v>
      </c>
      <c r="D204" s="114" t="s">
        <v>44</v>
      </c>
      <c r="E204" s="134">
        <v>100</v>
      </c>
      <c r="F204" s="10">
        <v>21.54</v>
      </c>
      <c r="G204" s="10">
        <f t="shared" si="21"/>
        <v>27.19</v>
      </c>
      <c r="H204" s="10">
        <f t="shared" si="22"/>
        <v>2154</v>
      </c>
      <c r="I204" s="97">
        <f t="shared" si="23"/>
        <v>2719</v>
      </c>
      <c r="J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831</v>
      </c>
      <c r="B205" s="125" t="s">
        <v>76</v>
      </c>
      <c r="C205" s="160" t="s">
        <v>77</v>
      </c>
      <c r="D205" s="114" t="s">
        <v>44</v>
      </c>
      <c r="E205" s="134">
        <v>50</v>
      </c>
      <c r="F205" s="10">
        <v>30.45</v>
      </c>
      <c r="G205" s="10">
        <f t="shared" si="21"/>
        <v>38.43</v>
      </c>
      <c r="H205" s="10">
        <f t="shared" si="22"/>
        <v>1522.5</v>
      </c>
      <c r="I205" s="97">
        <f t="shared" si="23"/>
        <v>1921.5</v>
      </c>
      <c r="J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51" outlineLevel="1" x14ac:dyDescent="0.25">
      <c r="A206" s="113" t="s">
        <v>832</v>
      </c>
      <c r="B206" s="125" t="s">
        <v>78</v>
      </c>
      <c r="C206" s="160" t="s">
        <v>433</v>
      </c>
      <c r="D206" s="114" t="s">
        <v>26</v>
      </c>
      <c r="E206" s="134">
        <v>10</v>
      </c>
      <c r="F206" s="10">
        <v>21.44</v>
      </c>
      <c r="G206" s="10">
        <f t="shared" si="21"/>
        <v>27.06</v>
      </c>
      <c r="H206" s="10">
        <f t="shared" si="22"/>
        <v>214.4</v>
      </c>
      <c r="I206" s="97">
        <f t="shared" si="23"/>
        <v>270.60000000000002</v>
      </c>
      <c r="J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38.25" outlineLevel="1" x14ac:dyDescent="0.25">
      <c r="A207" s="113" t="s">
        <v>833</v>
      </c>
      <c r="B207" s="125" t="s">
        <v>22</v>
      </c>
      <c r="C207" s="160" t="s">
        <v>434</v>
      </c>
      <c r="D207" s="114" t="s">
        <v>26</v>
      </c>
      <c r="E207" s="134">
        <v>2</v>
      </c>
      <c r="F207" s="10">
        <f>'COMPOSIÇÃO DE PREÇOS'!I902</f>
        <v>547.27</v>
      </c>
      <c r="G207" s="10">
        <f t="shared" si="21"/>
        <v>690.71</v>
      </c>
      <c r="H207" s="10">
        <f t="shared" si="22"/>
        <v>1094.54</v>
      </c>
      <c r="I207" s="97">
        <f t="shared" si="23"/>
        <v>1381.42</v>
      </c>
      <c r="J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25.5" outlineLevel="1" x14ac:dyDescent="0.25">
      <c r="A208" s="113" t="s">
        <v>834</v>
      </c>
      <c r="B208" s="125" t="s">
        <v>22</v>
      </c>
      <c r="C208" s="160" t="s">
        <v>79</v>
      </c>
      <c r="D208" s="114" t="s">
        <v>26</v>
      </c>
      <c r="E208" s="134">
        <v>10</v>
      </c>
      <c r="F208" s="10">
        <f>'COMPOSIÇÃO DE PREÇOS'!I921</f>
        <v>65.25</v>
      </c>
      <c r="G208" s="10">
        <f t="shared" si="21"/>
        <v>82.35</v>
      </c>
      <c r="H208" s="10">
        <f t="shared" si="22"/>
        <v>652.5</v>
      </c>
      <c r="I208" s="97">
        <f t="shared" si="23"/>
        <v>823.5</v>
      </c>
      <c r="J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38.25" outlineLevel="1" x14ac:dyDescent="0.25">
      <c r="A209" s="113" t="s">
        <v>835</v>
      </c>
      <c r="B209" s="125" t="s">
        <v>22</v>
      </c>
      <c r="C209" s="160" t="s">
        <v>435</v>
      </c>
      <c r="D209" s="114" t="s">
        <v>26</v>
      </c>
      <c r="E209" s="134">
        <v>1</v>
      </c>
      <c r="F209" s="10">
        <f>'COMPOSIÇÃO DE PREÇOS'!I939</f>
        <v>377.63</v>
      </c>
      <c r="G209" s="10">
        <f t="shared" si="21"/>
        <v>476.61</v>
      </c>
      <c r="H209" s="10">
        <f t="shared" si="22"/>
        <v>377.63</v>
      </c>
      <c r="I209" s="97">
        <f t="shared" si="23"/>
        <v>476.61</v>
      </c>
      <c r="J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25.5" outlineLevel="1" x14ac:dyDescent="0.25">
      <c r="A210" s="113" t="s">
        <v>836</v>
      </c>
      <c r="B210" s="125" t="s">
        <v>22</v>
      </c>
      <c r="C210" s="160" t="s">
        <v>80</v>
      </c>
      <c r="D210" s="114" t="s">
        <v>26</v>
      </c>
      <c r="E210" s="134">
        <v>5</v>
      </c>
      <c r="F210" s="10">
        <f>'COMPOSIÇÃO DE PREÇOS'!I958</f>
        <v>125.88999999999999</v>
      </c>
      <c r="G210" s="10">
        <f t="shared" si="21"/>
        <v>158.88999999999999</v>
      </c>
      <c r="H210" s="10">
        <f t="shared" si="22"/>
        <v>629.45000000000005</v>
      </c>
      <c r="I210" s="97">
        <f t="shared" si="23"/>
        <v>794.45</v>
      </c>
      <c r="J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837</v>
      </c>
      <c r="B211" s="125" t="s">
        <v>22</v>
      </c>
      <c r="C211" s="160" t="s">
        <v>81</v>
      </c>
      <c r="D211" s="114" t="s">
        <v>26</v>
      </c>
      <c r="E211" s="134">
        <v>20</v>
      </c>
      <c r="F211" s="10">
        <f>'COMPOSIÇÃO DE PREÇOS'!I976</f>
        <v>1.53</v>
      </c>
      <c r="G211" s="10">
        <f t="shared" si="21"/>
        <v>1.93</v>
      </c>
      <c r="H211" s="10">
        <f t="shared" si="22"/>
        <v>30.6</v>
      </c>
      <c r="I211" s="97">
        <f t="shared" si="23"/>
        <v>38.6</v>
      </c>
      <c r="J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838</v>
      </c>
      <c r="B212" s="125" t="s">
        <v>22</v>
      </c>
      <c r="C212" s="160" t="s">
        <v>82</v>
      </c>
      <c r="D212" s="114" t="s">
        <v>26</v>
      </c>
      <c r="E212" s="134">
        <v>10</v>
      </c>
      <c r="F212" s="10">
        <f>'COMPOSIÇÃO DE PREÇOS'!I994</f>
        <v>14.43</v>
      </c>
      <c r="G212" s="10">
        <f t="shared" si="21"/>
        <v>18.21</v>
      </c>
      <c r="H212" s="10">
        <f t="shared" si="22"/>
        <v>144.30000000000001</v>
      </c>
      <c r="I212" s="97">
        <f t="shared" si="23"/>
        <v>182.1</v>
      </c>
      <c r="J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outlineLevel="1" x14ac:dyDescent="0.25">
      <c r="A213" s="113" t="s">
        <v>839</v>
      </c>
      <c r="B213" s="125" t="s">
        <v>22</v>
      </c>
      <c r="C213" s="160" t="s">
        <v>83</v>
      </c>
      <c r="D213" s="114" t="s">
        <v>26</v>
      </c>
      <c r="E213" s="134">
        <v>10</v>
      </c>
      <c r="F213" s="10">
        <f>'COMPOSIÇÃO DE PREÇOS'!I1012</f>
        <v>12.61</v>
      </c>
      <c r="G213" s="10">
        <f t="shared" si="21"/>
        <v>15.92</v>
      </c>
      <c r="H213" s="10">
        <f t="shared" si="22"/>
        <v>126.1</v>
      </c>
      <c r="I213" s="97">
        <f t="shared" si="23"/>
        <v>159.19999999999999</v>
      </c>
      <c r="J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840</v>
      </c>
      <c r="B214" s="125" t="s">
        <v>22</v>
      </c>
      <c r="C214" s="160" t="s">
        <v>84</v>
      </c>
      <c r="D214" s="114" t="s">
        <v>26</v>
      </c>
      <c r="E214" s="134">
        <v>10</v>
      </c>
      <c r="F214" s="10">
        <f>'COMPOSIÇÃO DE PREÇOS'!I1030</f>
        <v>11.48</v>
      </c>
      <c r="G214" s="10">
        <f t="shared" si="21"/>
        <v>14.49</v>
      </c>
      <c r="H214" s="10">
        <f t="shared" si="22"/>
        <v>114.8</v>
      </c>
      <c r="I214" s="97">
        <f t="shared" si="23"/>
        <v>144.9</v>
      </c>
      <c r="J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841</v>
      </c>
      <c r="B215" s="125" t="s">
        <v>22</v>
      </c>
      <c r="C215" s="160" t="s">
        <v>436</v>
      </c>
      <c r="D215" s="114" t="s">
        <v>26</v>
      </c>
      <c r="E215" s="134">
        <v>20</v>
      </c>
      <c r="F215" s="10">
        <f>'COMPOSIÇÃO DE PREÇOS'!I1048</f>
        <v>34.35</v>
      </c>
      <c r="G215" s="10">
        <f t="shared" si="21"/>
        <v>43.35</v>
      </c>
      <c r="H215" s="10">
        <f t="shared" si="22"/>
        <v>687</v>
      </c>
      <c r="I215" s="97">
        <f t="shared" si="23"/>
        <v>867</v>
      </c>
      <c r="J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/>
      <c r="B216" s="125"/>
      <c r="C216" s="160"/>
      <c r="D216" s="114"/>
      <c r="E216" s="134"/>
      <c r="F216" s="10"/>
      <c r="G216" s="10"/>
      <c r="H216" s="10"/>
      <c r="I216" s="97"/>
      <c r="J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0" t="s">
        <v>842</v>
      </c>
      <c r="B217" s="124"/>
      <c r="C217" s="176" t="s">
        <v>85</v>
      </c>
      <c r="D217" s="111"/>
      <c r="E217" s="137"/>
      <c r="F217" s="112"/>
      <c r="G217" s="112"/>
      <c r="H217" s="108">
        <f>SUM(H219:H231)</f>
        <v>6192.17</v>
      </c>
      <c r="I217" s="109">
        <f>SUM(I219:I231)</f>
        <v>7814.4700000000012</v>
      </c>
      <c r="J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3"/>
      <c r="B218" s="125"/>
      <c r="C218" s="160"/>
      <c r="D218" s="114"/>
      <c r="E218" s="134"/>
      <c r="F218" s="10"/>
      <c r="G218" s="10"/>
      <c r="H218" s="10"/>
      <c r="I218" s="97"/>
      <c r="J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 s="113" t="s">
        <v>843</v>
      </c>
      <c r="B219" s="125" t="s">
        <v>22</v>
      </c>
      <c r="C219" s="160" t="s">
        <v>437</v>
      </c>
      <c r="D219" s="114" t="s">
        <v>44</v>
      </c>
      <c r="E219" s="134">
        <v>50</v>
      </c>
      <c r="F219" s="10">
        <f>'COMPOSIÇÃO DE PREÇOS'!I1066</f>
        <v>21.590000000000003</v>
      </c>
      <c r="G219" s="10">
        <f t="shared" ref="G219:G231" si="24">ROUND(F219*1.2621,2)</f>
        <v>27.25</v>
      </c>
      <c r="H219" s="10">
        <f t="shared" si="22"/>
        <v>1079.5</v>
      </c>
      <c r="I219" s="97">
        <f t="shared" si="23"/>
        <v>1362.5</v>
      </c>
      <c r="J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99" customFormat="1" ht="25.5" x14ac:dyDescent="0.25">
      <c r="A220" s="113" t="s">
        <v>844</v>
      </c>
      <c r="B220" s="125" t="s">
        <v>22</v>
      </c>
      <c r="C220" s="160" t="s">
        <v>438</v>
      </c>
      <c r="D220" s="114" t="s">
        <v>26</v>
      </c>
      <c r="E220" s="134">
        <v>5</v>
      </c>
      <c r="F220" s="10">
        <f>'COMPOSIÇÃO DE PREÇOS'!I1084</f>
        <v>29.85</v>
      </c>
      <c r="G220" s="10">
        <f t="shared" si="24"/>
        <v>37.67</v>
      </c>
      <c r="H220" s="10">
        <f t="shared" si="22"/>
        <v>149.25</v>
      </c>
      <c r="I220" s="97">
        <f t="shared" si="23"/>
        <v>188.35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25.5" outlineLevel="1" x14ac:dyDescent="0.25">
      <c r="A221" s="113" t="s">
        <v>845</v>
      </c>
      <c r="B221" s="125" t="s">
        <v>22</v>
      </c>
      <c r="C221" s="160" t="s">
        <v>439</v>
      </c>
      <c r="D221" s="114" t="s">
        <v>26</v>
      </c>
      <c r="E221" s="134">
        <v>6</v>
      </c>
      <c r="F221" s="10">
        <f>'COMPOSIÇÃO DE PREÇOS'!I1102</f>
        <v>40.730000000000004</v>
      </c>
      <c r="G221" s="10">
        <f t="shared" si="24"/>
        <v>51.41</v>
      </c>
      <c r="H221" s="10">
        <f t="shared" si="22"/>
        <v>244.38</v>
      </c>
      <c r="I221" s="97">
        <f t="shared" si="23"/>
        <v>308.45999999999998</v>
      </c>
      <c r="J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846</v>
      </c>
      <c r="B222" s="125" t="s">
        <v>22</v>
      </c>
      <c r="C222" s="160" t="s">
        <v>440</v>
      </c>
      <c r="D222" s="114" t="s">
        <v>26</v>
      </c>
      <c r="E222" s="134">
        <v>5</v>
      </c>
      <c r="F222" s="10">
        <f>'COMPOSIÇÃO DE PREÇOS'!I1120</f>
        <v>39.860000000000007</v>
      </c>
      <c r="G222" s="10">
        <f t="shared" si="24"/>
        <v>50.31</v>
      </c>
      <c r="H222" s="10">
        <f t="shared" si="22"/>
        <v>199.3</v>
      </c>
      <c r="I222" s="97">
        <f t="shared" si="23"/>
        <v>251.55</v>
      </c>
      <c r="J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847</v>
      </c>
      <c r="B223" s="125" t="s">
        <v>22</v>
      </c>
      <c r="C223" s="160" t="s">
        <v>441</v>
      </c>
      <c r="D223" s="114" t="s">
        <v>26</v>
      </c>
      <c r="E223" s="134">
        <v>5</v>
      </c>
      <c r="F223" s="10">
        <f>'COMPOSIÇÃO DE PREÇOS'!I1138</f>
        <v>44.260000000000005</v>
      </c>
      <c r="G223" s="10">
        <f t="shared" si="24"/>
        <v>55.86</v>
      </c>
      <c r="H223" s="10">
        <f t="shared" si="22"/>
        <v>221.3</v>
      </c>
      <c r="I223" s="97">
        <f t="shared" si="23"/>
        <v>279.3</v>
      </c>
      <c r="J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848</v>
      </c>
      <c r="B224" s="125" t="s">
        <v>22</v>
      </c>
      <c r="C224" s="160" t="s">
        <v>442</v>
      </c>
      <c r="D224" s="114" t="s">
        <v>26</v>
      </c>
      <c r="E224" s="134">
        <v>5</v>
      </c>
      <c r="F224" s="10">
        <f>'COMPOSIÇÃO DE PREÇOS'!I1156</f>
        <v>44.260000000000005</v>
      </c>
      <c r="G224" s="10">
        <f t="shared" si="24"/>
        <v>55.86</v>
      </c>
      <c r="H224" s="10">
        <f t="shared" si="22"/>
        <v>221.3</v>
      </c>
      <c r="I224" s="97">
        <f t="shared" si="23"/>
        <v>279.3</v>
      </c>
      <c r="J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outlineLevel="1" x14ac:dyDescent="0.25">
      <c r="A225" s="113" t="s">
        <v>849</v>
      </c>
      <c r="B225" s="125" t="s">
        <v>22</v>
      </c>
      <c r="C225" s="160" t="s">
        <v>443</v>
      </c>
      <c r="D225" s="114" t="s">
        <v>26</v>
      </c>
      <c r="E225" s="134">
        <v>10</v>
      </c>
      <c r="F225" s="10">
        <f>'COMPOSIÇÃO DE PREÇOS'!I1174</f>
        <v>9.7999999999999989</v>
      </c>
      <c r="G225" s="10">
        <f t="shared" si="24"/>
        <v>12.37</v>
      </c>
      <c r="H225" s="10">
        <f t="shared" si="22"/>
        <v>98</v>
      </c>
      <c r="I225" s="97">
        <f t="shared" si="23"/>
        <v>123.7</v>
      </c>
      <c r="J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850</v>
      </c>
      <c r="B226" s="125" t="s">
        <v>22</v>
      </c>
      <c r="C226" s="160" t="s">
        <v>444</v>
      </c>
      <c r="D226" s="114" t="s">
        <v>44</v>
      </c>
      <c r="E226" s="134">
        <v>15</v>
      </c>
      <c r="F226" s="10">
        <f>'COMPOSIÇÃO DE PREÇOS'!I1192</f>
        <v>6</v>
      </c>
      <c r="G226" s="10">
        <f t="shared" si="24"/>
        <v>7.57</v>
      </c>
      <c r="H226" s="10">
        <f t="shared" si="22"/>
        <v>90</v>
      </c>
      <c r="I226" s="97">
        <f t="shared" si="23"/>
        <v>113.55</v>
      </c>
      <c r="J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851</v>
      </c>
      <c r="B227" s="125" t="s">
        <v>22</v>
      </c>
      <c r="C227" s="160" t="s">
        <v>445</v>
      </c>
      <c r="D227" s="114" t="s">
        <v>44</v>
      </c>
      <c r="E227" s="134">
        <v>200</v>
      </c>
      <c r="F227" s="10">
        <f>'COMPOSIÇÃO DE PREÇOS'!I1210</f>
        <v>6.27</v>
      </c>
      <c r="G227" s="10">
        <f t="shared" si="24"/>
        <v>7.91</v>
      </c>
      <c r="H227" s="10">
        <f t="shared" si="22"/>
        <v>1254</v>
      </c>
      <c r="I227" s="97">
        <f t="shared" si="23"/>
        <v>1582</v>
      </c>
      <c r="J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852</v>
      </c>
      <c r="B228" s="125" t="s">
        <v>22</v>
      </c>
      <c r="C228" s="160" t="s">
        <v>86</v>
      </c>
      <c r="D228" s="114" t="s">
        <v>26</v>
      </c>
      <c r="E228" s="134">
        <v>60</v>
      </c>
      <c r="F228" s="10">
        <f>'COMPOSIÇÃO DE PREÇOS'!I1228</f>
        <v>24.68</v>
      </c>
      <c r="G228" s="10">
        <f t="shared" si="24"/>
        <v>31.15</v>
      </c>
      <c r="H228" s="10">
        <f t="shared" si="22"/>
        <v>1480.8</v>
      </c>
      <c r="I228" s="97">
        <f t="shared" si="23"/>
        <v>1869</v>
      </c>
      <c r="J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853</v>
      </c>
      <c r="B229" s="125" t="s">
        <v>22</v>
      </c>
      <c r="C229" s="160" t="s">
        <v>446</v>
      </c>
      <c r="D229" s="114" t="s">
        <v>26</v>
      </c>
      <c r="E229" s="134">
        <v>30</v>
      </c>
      <c r="F229" s="10">
        <f>'COMPOSIÇÃO DE PREÇOS'!I1246</f>
        <v>3.64</v>
      </c>
      <c r="G229" s="10">
        <f t="shared" si="24"/>
        <v>4.59</v>
      </c>
      <c r="H229" s="10">
        <f t="shared" si="22"/>
        <v>109.2</v>
      </c>
      <c r="I229" s="97">
        <f t="shared" si="23"/>
        <v>137.69999999999999</v>
      </c>
      <c r="J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854</v>
      </c>
      <c r="B230" s="125" t="s">
        <v>22</v>
      </c>
      <c r="C230" s="160" t="s">
        <v>447</v>
      </c>
      <c r="D230" s="114" t="s">
        <v>26</v>
      </c>
      <c r="E230" s="134">
        <v>1</v>
      </c>
      <c r="F230" s="10">
        <f>'COMPOSIÇÃO DE PREÇOS'!I1264</f>
        <v>258.38</v>
      </c>
      <c r="G230" s="10">
        <f t="shared" si="24"/>
        <v>326.10000000000002</v>
      </c>
      <c r="H230" s="10">
        <f t="shared" si="22"/>
        <v>258.38</v>
      </c>
      <c r="I230" s="97">
        <f t="shared" si="23"/>
        <v>326.10000000000002</v>
      </c>
      <c r="J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855</v>
      </c>
      <c r="B231" s="125" t="s">
        <v>22</v>
      </c>
      <c r="C231" s="160" t="s">
        <v>448</v>
      </c>
      <c r="D231" s="114" t="s">
        <v>26</v>
      </c>
      <c r="E231" s="134">
        <v>2</v>
      </c>
      <c r="F231" s="10">
        <f>'COMPOSIÇÃO DE PREÇOS'!I1282</f>
        <v>393.38</v>
      </c>
      <c r="G231" s="10">
        <f t="shared" si="24"/>
        <v>496.48</v>
      </c>
      <c r="H231" s="10">
        <f t="shared" si="22"/>
        <v>786.76</v>
      </c>
      <c r="I231" s="97">
        <f t="shared" si="23"/>
        <v>992.96</v>
      </c>
      <c r="J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/>
      <c r="B232" s="125"/>
      <c r="C232" s="160"/>
      <c r="D232" s="114"/>
      <c r="E232" s="134"/>
      <c r="F232" s="10"/>
      <c r="G232" s="10"/>
      <c r="H232" s="10"/>
      <c r="I232" s="97"/>
      <c r="J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0" t="s">
        <v>856</v>
      </c>
      <c r="B233" s="124"/>
      <c r="C233" s="176" t="s">
        <v>87</v>
      </c>
      <c r="D233" s="111"/>
      <c r="E233" s="137"/>
      <c r="F233" s="112"/>
      <c r="G233" s="112"/>
      <c r="H233" s="108">
        <f>SUM(H235:H269)</f>
        <v>12755.7</v>
      </c>
      <c r="I233" s="109">
        <f t="shared" ref="I233" si="25">SUM(I235:I269)</f>
        <v>16099.78</v>
      </c>
      <c r="J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3"/>
      <c r="B234" s="125"/>
      <c r="C234" s="160"/>
      <c r="D234" s="114"/>
      <c r="E234" s="134"/>
      <c r="F234" s="10"/>
      <c r="G234" s="10"/>
      <c r="H234" s="10"/>
      <c r="I234" s="97"/>
      <c r="J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 s="113" t="s">
        <v>857</v>
      </c>
      <c r="B235" s="125" t="s">
        <v>88</v>
      </c>
      <c r="C235" s="160" t="s">
        <v>89</v>
      </c>
      <c r="D235" s="114" t="s">
        <v>44</v>
      </c>
      <c r="E235" s="134">
        <v>100</v>
      </c>
      <c r="F235" s="10">
        <v>5.0199999999999996</v>
      </c>
      <c r="G235" s="10">
        <f t="shared" ref="G235:G269" si="26">ROUND(F235*1.2621,2)</f>
        <v>6.34</v>
      </c>
      <c r="H235" s="10">
        <f t="shared" si="22"/>
        <v>502</v>
      </c>
      <c r="I235" s="97">
        <f t="shared" si="23"/>
        <v>634</v>
      </c>
      <c r="J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99" customFormat="1" x14ac:dyDescent="0.25">
      <c r="A236" s="113" t="s">
        <v>858</v>
      </c>
      <c r="B236" s="125" t="s">
        <v>90</v>
      </c>
      <c r="C236" s="160" t="s">
        <v>91</v>
      </c>
      <c r="D236" s="114" t="s">
        <v>44</v>
      </c>
      <c r="E236" s="134">
        <v>100</v>
      </c>
      <c r="F236" s="10">
        <v>6.26</v>
      </c>
      <c r="G236" s="10">
        <f t="shared" si="26"/>
        <v>7.9</v>
      </c>
      <c r="H236" s="10">
        <f t="shared" si="22"/>
        <v>626</v>
      </c>
      <c r="I236" s="97">
        <f t="shared" si="23"/>
        <v>790</v>
      </c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outlineLevel="1" x14ac:dyDescent="0.25">
      <c r="A237" s="113" t="s">
        <v>859</v>
      </c>
      <c r="B237" s="125" t="s">
        <v>92</v>
      </c>
      <c r="C237" s="160" t="s">
        <v>93</v>
      </c>
      <c r="D237" s="114" t="s">
        <v>44</v>
      </c>
      <c r="E237" s="134">
        <v>100</v>
      </c>
      <c r="F237" s="10">
        <v>10.63</v>
      </c>
      <c r="G237" s="10">
        <f t="shared" si="26"/>
        <v>13.42</v>
      </c>
      <c r="H237" s="10">
        <f t="shared" si="22"/>
        <v>1063</v>
      </c>
      <c r="I237" s="97">
        <f t="shared" si="23"/>
        <v>1342</v>
      </c>
      <c r="J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860</v>
      </c>
      <c r="B238" s="125" t="s">
        <v>94</v>
      </c>
      <c r="C238" s="160" t="s">
        <v>95</v>
      </c>
      <c r="D238" s="114" t="s">
        <v>44</v>
      </c>
      <c r="E238" s="134">
        <v>50</v>
      </c>
      <c r="F238" s="10">
        <v>11.07</v>
      </c>
      <c r="G238" s="10">
        <f t="shared" si="26"/>
        <v>13.97</v>
      </c>
      <c r="H238" s="10">
        <f t="shared" si="22"/>
        <v>553.5</v>
      </c>
      <c r="I238" s="97">
        <f t="shared" si="23"/>
        <v>698.5</v>
      </c>
      <c r="J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861</v>
      </c>
      <c r="B239" s="125" t="s">
        <v>22</v>
      </c>
      <c r="C239" s="160" t="s">
        <v>449</v>
      </c>
      <c r="D239" s="114" t="s">
        <v>44</v>
      </c>
      <c r="E239" s="134">
        <v>20</v>
      </c>
      <c r="F239" s="10">
        <f>'COMPOSIÇÃO DE PREÇOS'!I1301</f>
        <v>7.7900000000000009</v>
      </c>
      <c r="G239" s="10">
        <f t="shared" si="26"/>
        <v>9.83</v>
      </c>
      <c r="H239" s="10">
        <f t="shared" si="22"/>
        <v>155.80000000000001</v>
      </c>
      <c r="I239" s="97">
        <f t="shared" si="23"/>
        <v>196.6</v>
      </c>
      <c r="J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862</v>
      </c>
      <c r="B240" s="125" t="s">
        <v>22</v>
      </c>
      <c r="C240" s="160" t="s">
        <v>450</v>
      </c>
      <c r="D240" s="114" t="s">
        <v>44</v>
      </c>
      <c r="E240" s="134">
        <v>12</v>
      </c>
      <c r="F240" s="10">
        <f>'COMPOSIÇÃO DE PREÇOS'!I1320</f>
        <v>11.73</v>
      </c>
      <c r="G240" s="10">
        <f t="shared" si="26"/>
        <v>14.8</v>
      </c>
      <c r="H240" s="10">
        <f t="shared" si="22"/>
        <v>140.76</v>
      </c>
      <c r="I240" s="97">
        <f t="shared" si="23"/>
        <v>177.6</v>
      </c>
      <c r="J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863</v>
      </c>
      <c r="B241" s="125" t="s">
        <v>96</v>
      </c>
      <c r="C241" s="160" t="s">
        <v>97</v>
      </c>
      <c r="D241" s="114" t="s">
        <v>26</v>
      </c>
      <c r="E241" s="134">
        <v>20</v>
      </c>
      <c r="F241" s="10">
        <v>2.91</v>
      </c>
      <c r="G241" s="10">
        <f t="shared" si="26"/>
        <v>3.67</v>
      </c>
      <c r="H241" s="10">
        <f t="shared" si="22"/>
        <v>58.2</v>
      </c>
      <c r="I241" s="97">
        <f t="shared" si="23"/>
        <v>73.400000000000006</v>
      </c>
      <c r="J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864</v>
      </c>
      <c r="B242" s="125" t="s">
        <v>98</v>
      </c>
      <c r="C242" s="160" t="s">
        <v>99</v>
      </c>
      <c r="D242" s="114" t="s">
        <v>26</v>
      </c>
      <c r="E242" s="134">
        <v>20</v>
      </c>
      <c r="F242" s="10">
        <v>3.56</v>
      </c>
      <c r="G242" s="10">
        <f t="shared" si="26"/>
        <v>4.49</v>
      </c>
      <c r="H242" s="10">
        <f t="shared" si="22"/>
        <v>71.2</v>
      </c>
      <c r="I242" s="97">
        <f t="shared" si="23"/>
        <v>89.8</v>
      </c>
      <c r="J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865</v>
      </c>
      <c r="B243" s="125" t="s">
        <v>100</v>
      </c>
      <c r="C243" s="160" t="s">
        <v>101</v>
      </c>
      <c r="D243" s="114" t="s">
        <v>26</v>
      </c>
      <c r="E243" s="134">
        <v>10</v>
      </c>
      <c r="F243" s="10">
        <v>5.2</v>
      </c>
      <c r="G243" s="10">
        <f t="shared" si="26"/>
        <v>6.56</v>
      </c>
      <c r="H243" s="10">
        <f t="shared" si="22"/>
        <v>52</v>
      </c>
      <c r="I243" s="97">
        <f t="shared" si="23"/>
        <v>65.599999999999994</v>
      </c>
      <c r="J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25.5" outlineLevel="1" x14ac:dyDescent="0.25">
      <c r="A244" s="113" t="s">
        <v>866</v>
      </c>
      <c r="B244" s="125" t="s">
        <v>22</v>
      </c>
      <c r="C244" s="160" t="s">
        <v>102</v>
      </c>
      <c r="D244" s="114" t="s">
        <v>26</v>
      </c>
      <c r="E244" s="134">
        <v>60</v>
      </c>
      <c r="F244" s="10">
        <f>'COMPOSIÇÃO DE PREÇOS'!I1341</f>
        <v>10.030000000000001</v>
      </c>
      <c r="G244" s="10">
        <f t="shared" si="26"/>
        <v>12.66</v>
      </c>
      <c r="H244" s="10">
        <f t="shared" si="22"/>
        <v>601.79999999999995</v>
      </c>
      <c r="I244" s="97">
        <f t="shared" si="23"/>
        <v>759.6</v>
      </c>
      <c r="J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outlineLevel="1" x14ac:dyDescent="0.25">
      <c r="A245" s="113" t="s">
        <v>867</v>
      </c>
      <c r="B245" s="125" t="s">
        <v>103</v>
      </c>
      <c r="C245" s="160" t="s">
        <v>104</v>
      </c>
      <c r="D245" s="114" t="s">
        <v>26</v>
      </c>
      <c r="E245" s="134">
        <v>40</v>
      </c>
      <c r="F245" s="10">
        <v>4.18</v>
      </c>
      <c r="G245" s="10">
        <f t="shared" si="26"/>
        <v>5.28</v>
      </c>
      <c r="H245" s="10">
        <f t="shared" si="22"/>
        <v>167.2</v>
      </c>
      <c r="I245" s="97">
        <f t="shared" si="23"/>
        <v>211.2</v>
      </c>
      <c r="J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868</v>
      </c>
      <c r="B246" s="125" t="s">
        <v>105</v>
      </c>
      <c r="C246" s="160" t="s">
        <v>106</v>
      </c>
      <c r="D246" s="114" t="s">
        <v>26</v>
      </c>
      <c r="E246" s="134">
        <v>20</v>
      </c>
      <c r="F246" s="10">
        <v>5.0999999999999996</v>
      </c>
      <c r="G246" s="10">
        <f t="shared" si="26"/>
        <v>6.44</v>
      </c>
      <c r="H246" s="10">
        <f t="shared" si="22"/>
        <v>102</v>
      </c>
      <c r="I246" s="97">
        <f t="shared" si="23"/>
        <v>128.80000000000001</v>
      </c>
      <c r="J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869</v>
      </c>
      <c r="B247" s="125" t="s">
        <v>107</v>
      </c>
      <c r="C247" s="160" t="s">
        <v>108</v>
      </c>
      <c r="D247" s="114" t="s">
        <v>26</v>
      </c>
      <c r="E247" s="134">
        <v>10</v>
      </c>
      <c r="F247" s="10">
        <v>7.58</v>
      </c>
      <c r="G247" s="10">
        <f t="shared" si="26"/>
        <v>9.57</v>
      </c>
      <c r="H247" s="10">
        <f t="shared" si="22"/>
        <v>75.8</v>
      </c>
      <c r="I247" s="97">
        <f t="shared" si="23"/>
        <v>95.7</v>
      </c>
      <c r="J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870</v>
      </c>
      <c r="B248" s="125" t="s">
        <v>109</v>
      </c>
      <c r="C248" s="160" t="s">
        <v>110</v>
      </c>
      <c r="D248" s="114" t="s">
        <v>26</v>
      </c>
      <c r="E248" s="134">
        <v>10</v>
      </c>
      <c r="F248" s="10">
        <v>11.35</v>
      </c>
      <c r="G248" s="10">
        <f t="shared" si="26"/>
        <v>14.32</v>
      </c>
      <c r="H248" s="10">
        <f t="shared" si="22"/>
        <v>113.5</v>
      </c>
      <c r="I248" s="97">
        <f t="shared" si="23"/>
        <v>143.19999999999999</v>
      </c>
      <c r="J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871</v>
      </c>
      <c r="B249" s="125" t="s">
        <v>608</v>
      </c>
      <c r="C249" s="160" t="s">
        <v>451</v>
      </c>
      <c r="D249" s="114" t="s">
        <v>26</v>
      </c>
      <c r="E249" s="134">
        <v>20</v>
      </c>
      <c r="F249" s="10">
        <v>2.61</v>
      </c>
      <c r="G249" s="10">
        <f t="shared" si="26"/>
        <v>3.29</v>
      </c>
      <c r="H249" s="10">
        <f t="shared" si="22"/>
        <v>52.2</v>
      </c>
      <c r="I249" s="97">
        <f t="shared" si="23"/>
        <v>65.8</v>
      </c>
      <c r="J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872</v>
      </c>
      <c r="B250" s="125" t="s">
        <v>609</v>
      </c>
      <c r="C250" s="160" t="s">
        <v>452</v>
      </c>
      <c r="D250" s="114" t="s">
        <v>26</v>
      </c>
      <c r="E250" s="134">
        <v>10</v>
      </c>
      <c r="F250" s="10">
        <v>3.62</v>
      </c>
      <c r="G250" s="10">
        <f t="shared" si="26"/>
        <v>4.57</v>
      </c>
      <c r="H250" s="10">
        <f t="shared" si="22"/>
        <v>36.200000000000003</v>
      </c>
      <c r="I250" s="97">
        <f t="shared" si="23"/>
        <v>45.7</v>
      </c>
      <c r="J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873</v>
      </c>
      <c r="B251" s="125" t="s">
        <v>610</v>
      </c>
      <c r="C251" s="160" t="s">
        <v>453</v>
      </c>
      <c r="D251" s="114" t="s">
        <v>26</v>
      </c>
      <c r="E251" s="134">
        <v>10</v>
      </c>
      <c r="F251" s="10">
        <v>4.6900000000000004</v>
      </c>
      <c r="G251" s="10">
        <f t="shared" si="26"/>
        <v>5.92</v>
      </c>
      <c r="H251" s="10">
        <f t="shared" si="22"/>
        <v>46.9</v>
      </c>
      <c r="I251" s="97">
        <f t="shared" si="23"/>
        <v>59.2</v>
      </c>
      <c r="J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874</v>
      </c>
      <c r="B252" s="125" t="s">
        <v>611</v>
      </c>
      <c r="C252" s="160" t="s">
        <v>454</v>
      </c>
      <c r="D252" s="114" t="s">
        <v>26</v>
      </c>
      <c r="E252" s="134">
        <v>10</v>
      </c>
      <c r="F252" s="10">
        <v>2.5499999999999998</v>
      </c>
      <c r="G252" s="10">
        <f t="shared" si="26"/>
        <v>3.22</v>
      </c>
      <c r="H252" s="10">
        <f t="shared" si="22"/>
        <v>25.5</v>
      </c>
      <c r="I252" s="97">
        <f t="shared" si="23"/>
        <v>32.200000000000003</v>
      </c>
      <c r="J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875</v>
      </c>
      <c r="B253" s="125" t="s">
        <v>612</v>
      </c>
      <c r="C253" s="160" t="s">
        <v>455</v>
      </c>
      <c r="D253" s="114" t="s">
        <v>26</v>
      </c>
      <c r="E253" s="134">
        <v>10</v>
      </c>
      <c r="F253" s="10">
        <v>5.26</v>
      </c>
      <c r="G253" s="10">
        <f t="shared" si="26"/>
        <v>6.64</v>
      </c>
      <c r="H253" s="10">
        <f t="shared" si="22"/>
        <v>52.6</v>
      </c>
      <c r="I253" s="97">
        <f t="shared" si="23"/>
        <v>66.400000000000006</v>
      </c>
      <c r="J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876</v>
      </c>
      <c r="B254" s="125" t="s">
        <v>112</v>
      </c>
      <c r="C254" s="160" t="s">
        <v>456</v>
      </c>
      <c r="D254" s="114" t="s">
        <v>26</v>
      </c>
      <c r="E254" s="134">
        <v>40</v>
      </c>
      <c r="F254" s="10">
        <v>6.02</v>
      </c>
      <c r="G254" s="10">
        <f t="shared" si="26"/>
        <v>7.6</v>
      </c>
      <c r="H254" s="10">
        <f t="shared" si="22"/>
        <v>240.8</v>
      </c>
      <c r="I254" s="97">
        <f t="shared" si="23"/>
        <v>304</v>
      </c>
      <c r="J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877</v>
      </c>
      <c r="B255" s="125" t="s">
        <v>22</v>
      </c>
      <c r="C255" s="160" t="s">
        <v>457</v>
      </c>
      <c r="D255" s="114" t="s">
        <v>26</v>
      </c>
      <c r="E255" s="134">
        <v>40</v>
      </c>
      <c r="F255" s="10">
        <f>'COMPOSIÇÃO DE PREÇOS'!I1361</f>
        <v>3.13</v>
      </c>
      <c r="G255" s="10">
        <f t="shared" si="26"/>
        <v>3.95</v>
      </c>
      <c r="H255" s="10">
        <f t="shared" si="22"/>
        <v>125.2</v>
      </c>
      <c r="I255" s="97">
        <f t="shared" si="23"/>
        <v>158</v>
      </c>
      <c r="J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878</v>
      </c>
      <c r="B256" s="125" t="s">
        <v>22</v>
      </c>
      <c r="C256" s="160" t="s">
        <v>458</v>
      </c>
      <c r="D256" s="114" t="s">
        <v>26</v>
      </c>
      <c r="E256" s="134">
        <v>40</v>
      </c>
      <c r="F256" s="10">
        <f>'COMPOSIÇÃO DE PREÇOS'!I1381</f>
        <v>3.66</v>
      </c>
      <c r="G256" s="10">
        <f t="shared" si="26"/>
        <v>4.62</v>
      </c>
      <c r="H256" s="10">
        <f t="shared" si="22"/>
        <v>146.4</v>
      </c>
      <c r="I256" s="97">
        <f t="shared" si="23"/>
        <v>184.8</v>
      </c>
      <c r="J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24.75" customHeight="1" outlineLevel="1" x14ac:dyDescent="0.25">
      <c r="A257" s="113" t="s">
        <v>879</v>
      </c>
      <c r="B257" s="125" t="s">
        <v>111</v>
      </c>
      <c r="C257" s="160" t="s">
        <v>459</v>
      </c>
      <c r="D257" s="114" t="s">
        <v>26</v>
      </c>
      <c r="E257" s="134">
        <v>20</v>
      </c>
      <c r="F257" s="10">
        <v>5.38</v>
      </c>
      <c r="G257" s="10">
        <f t="shared" si="26"/>
        <v>6.79</v>
      </c>
      <c r="H257" s="10">
        <f t="shared" si="22"/>
        <v>107.6</v>
      </c>
      <c r="I257" s="97">
        <f t="shared" si="23"/>
        <v>135.80000000000001</v>
      </c>
      <c r="J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5.5" outlineLevel="1" x14ac:dyDescent="0.25">
      <c r="A258" s="113" t="s">
        <v>880</v>
      </c>
      <c r="B258" s="125" t="s">
        <v>613</v>
      </c>
      <c r="C258" s="160" t="s">
        <v>460</v>
      </c>
      <c r="D258" s="114" t="s">
        <v>26</v>
      </c>
      <c r="E258" s="134">
        <v>10</v>
      </c>
      <c r="F258" s="10">
        <v>4.26</v>
      </c>
      <c r="G258" s="10">
        <f t="shared" si="26"/>
        <v>5.38</v>
      </c>
      <c r="H258" s="10">
        <f t="shared" si="22"/>
        <v>42.6</v>
      </c>
      <c r="I258" s="97">
        <f t="shared" si="23"/>
        <v>53.8</v>
      </c>
      <c r="J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881</v>
      </c>
      <c r="B259" s="125" t="s">
        <v>614</v>
      </c>
      <c r="C259" s="160" t="s">
        <v>461</v>
      </c>
      <c r="D259" s="114" t="s">
        <v>26</v>
      </c>
      <c r="E259" s="134">
        <v>12</v>
      </c>
      <c r="F259" s="10">
        <v>17.760000000000002</v>
      </c>
      <c r="G259" s="10">
        <f t="shared" si="26"/>
        <v>22.41</v>
      </c>
      <c r="H259" s="10">
        <f t="shared" si="22"/>
        <v>213.12</v>
      </c>
      <c r="I259" s="97">
        <f t="shared" si="23"/>
        <v>268.92</v>
      </c>
      <c r="J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882</v>
      </c>
      <c r="B260" s="125" t="s">
        <v>615</v>
      </c>
      <c r="C260" s="160" t="s">
        <v>462</v>
      </c>
      <c r="D260" s="114" t="s">
        <v>26</v>
      </c>
      <c r="E260" s="134">
        <v>10</v>
      </c>
      <c r="F260" s="10">
        <v>21.42</v>
      </c>
      <c r="G260" s="10">
        <f t="shared" si="26"/>
        <v>27.03</v>
      </c>
      <c r="H260" s="10">
        <f t="shared" si="22"/>
        <v>214.2</v>
      </c>
      <c r="I260" s="97">
        <f t="shared" si="23"/>
        <v>270.3</v>
      </c>
      <c r="J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883</v>
      </c>
      <c r="B261" s="125" t="s">
        <v>22</v>
      </c>
      <c r="C261" s="160" t="s">
        <v>463</v>
      </c>
      <c r="D261" s="114" t="s">
        <v>26</v>
      </c>
      <c r="E261" s="134">
        <v>2</v>
      </c>
      <c r="F261" s="10">
        <f>'COMPOSIÇÃO DE PREÇOS'!I1402</f>
        <v>9.8500000000000014</v>
      </c>
      <c r="G261" s="10">
        <f t="shared" si="26"/>
        <v>12.43</v>
      </c>
      <c r="H261" s="10">
        <f t="shared" si="22"/>
        <v>19.7</v>
      </c>
      <c r="I261" s="97">
        <f t="shared" si="23"/>
        <v>24.86</v>
      </c>
      <c r="J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884</v>
      </c>
      <c r="B262" s="125" t="s">
        <v>22</v>
      </c>
      <c r="C262" s="160" t="s">
        <v>464</v>
      </c>
      <c r="D262" s="114" t="s">
        <v>26</v>
      </c>
      <c r="E262" s="134">
        <v>6</v>
      </c>
      <c r="F262" s="10">
        <f>'COMPOSIÇÃO DE PREÇOS'!I1421</f>
        <v>45.460000000000008</v>
      </c>
      <c r="G262" s="10">
        <f t="shared" si="26"/>
        <v>57.38</v>
      </c>
      <c r="H262" s="10">
        <f t="shared" si="22"/>
        <v>272.76</v>
      </c>
      <c r="I262" s="97">
        <f t="shared" si="23"/>
        <v>344.28</v>
      </c>
      <c r="J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outlineLevel="1" x14ac:dyDescent="0.25">
      <c r="A263" s="113" t="s">
        <v>885</v>
      </c>
      <c r="B263" s="125" t="s">
        <v>616</v>
      </c>
      <c r="C263" s="160" t="s">
        <v>465</v>
      </c>
      <c r="D263" s="114" t="s">
        <v>26</v>
      </c>
      <c r="E263" s="134">
        <v>3</v>
      </c>
      <c r="F263" s="10">
        <v>71.77</v>
      </c>
      <c r="G263" s="10">
        <f t="shared" si="26"/>
        <v>90.58</v>
      </c>
      <c r="H263" s="10">
        <f t="shared" si="22"/>
        <v>215.31</v>
      </c>
      <c r="I263" s="97">
        <f t="shared" si="23"/>
        <v>271.74</v>
      </c>
      <c r="J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886</v>
      </c>
      <c r="B264" s="125" t="s">
        <v>617</v>
      </c>
      <c r="C264" s="160" t="s">
        <v>466</v>
      </c>
      <c r="D264" s="114" t="s">
        <v>26</v>
      </c>
      <c r="E264" s="134">
        <v>4</v>
      </c>
      <c r="F264" s="10">
        <v>46.95</v>
      </c>
      <c r="G264" s="10">
        <f t="shared" si="26"/>
        <v>59.26</v>
      </c>
      <c r="H264" s="10">
        <f t="shared" si="22"/>
        <v>187.8</v>
      </c>
      <c r="I264" s="97">
        <f t="shared" si="23"/>
        <v>237.04</v>
      </c>
      <c r="J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887</v>
      </c>
      <c r="B265" s="125" t="s">
        <v>618</v>
      </c>
      <c r="C265" s="160" t="s">
        <v>467</v>
      </c>
      <c r="D265" s="114" t="s">
        <v>26</v>
      </c>
      <c r="E265" s="134">
        <v>4</v>
      </c>
      <c r="F265" s="10">
        <v>46.51</v>
      </c>
      <c r="G265" s="10">
        <f t="shared" si="26"/>
        <v>58.7</v>
      </c>
      <c r="H265" s="10">
        <f t="shared" si="22"/>
        <v>186.04</v>
      </c>
      <c r="I265" s="97">
        <f t="shared" si="23"/>
        <v>234.8</v>
      </c>
      <c r="J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888</v>
      </c>
      <c r="B266" s="125" t="s">
        <v>619</v>
      </c>
      <c r="C266" s="160" t="s">
        <v>468</v>
      </c>
      <c r="D266" s="114" t="s">
        <v>26</v>
      </c>
      <c r="E266" s="134">
        <v>4</v>
      </c>
      <c r="F266" s="10">
        <v>38.24</v>
      </c>
      <c r="G266" s="10">
        <f t="shared" si="26"/>
        <v>48.26</v>
      </c>
      <c r="H266" s="10">
        <f t="shared" ref="H266:H326" si="27">ROUND(($E266*$F266),2)</f>
        <v>152.96</v>
      </c>
      <c r="I266" s="97">
        <f t="shared" ref="I266:I326" si="28">ROUND(($E266*$G266),2)</f>
        <v>193.04</v>
      </c>
      <c r="J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889</v>
      </c>
      <c r="B267" s="125" t="s">
        <v>620</v>
      </c>
      <c r="C267" s="160" t="s">
        <v>113</v>
      </c>
      <c r="D267" s="114" t="s">
        <v>26</v>
      </c>
      <c r="E267" s="134">
        <v>10</v>
      </c>
      <c r="F267" s="10">
        <v>35.770000000000003</v>
      </c>
      <c r="G267" s="10">
        <f t="shared" si="26"/>
        <v>45.15</v>
      </c>
      <c r="H267" s="10">
        <f t="shared" si="27"/>
        <v>357.7</v>
      </c>
      <c r="I267" s="97">
        <f t="shared" si="28"/>
        <v>451.5</v>
      </c>
      <c r="J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890</v>
      </c>
      <c r="B268" s="125" t="s">
        <v>114</v>
      </c>
      <c r="C268" s="160" t="s">
        <v>115</v>
      </c>
      <c r="D268" s="114" t="s">
        <v>26</v>
      </c>
      <c r="E268" s="134">
        <v>5</v>
      </c>
      <c r="F268" s="10">
        <v>593.54999999999995</v>
      </c>
      <c r="G268" s="10">
        <f t="shared" si="26"/>
        <v>749.12</v>
      </c>
      <c r="H268" s="10">
        <f t="shared" si="27"/>
        <v>2967.75</v>
      </c>
      <c r="I268" s="97">
        <f t="shared" si="28"/>
        <v>3745.6</v>
      </c>
      <c r="J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25.5" outlineLevel="1" x14ac:dyDescent="0.25">
      <c r="A269" s="113" t="s">
        <v>891</v>
      </c>
      <c r="B269" s="125" t="s">
        <v>22</v>
      </c>
      <c r="C269" s="160" t="s">
        <v>1604</v>
      </c>
      <c r="D269" s="114" t="s">
        <v>26</v>
      </c>
      <c r="E269" s="134">
        <v>2</v>
      </c>
      <c r="F269" s="10">
        <f>'COMPOSIÇÃO DE PREÇOS'!I1441</f>
        <v>1404.7999999999997</v>
      </c>
      <c r="G269" s="10">
        <f t="shared" si="26"/>
        <v>1773</v>
      </c>
      <c r="H269" s="10">
        <f t="shared" si="27"/>
        <v>2809.6</v>
      </c>
      <c r="I269" s="97">
        <f t="shared" si="28"/>
        <v>3546</v>
      </c>
      <c r="J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outlineLevel="1" x14ac:dyDescent="0.25">
      <c r="A270" s="113"/>
      <c r="B270" s="125"/>
      <c r="C270" s="160"/>
      <c r="D270" s="114"/>
      <c r="E270" s="134"/>
      <c r="F270" s="10"/>
      <c r="G270" s="10"/>
      <c r="H270" s="10"/>
      <c r="I270" s="97"/>
      <c r="J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0" t="s">
        <v>892</v>
      </c>
      <c r="B271" s="124"/>
      <c r="C271" s="176" t="s">
        <v>116</v>
      </c>
      <c r="D271" s="111"/>
      <c r="E271" s="137"/>
      <c r="F271" s="112"/>
      <c r="G271" s="112"/>
      <c r="H271" s="108">
        <f>SUM(H273:H290)</f>
        <v>20084.52</v>
      </c>
      <c r="I271" s="109">
        <f>SUM(I273:I290)</f>
        <v>25348.579999999998</v>
      </c>
      <c r="J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3"/>
      <c r="B272" s="125"/>
      <c r="C272" s="160"/>
      <c r="D272" s="114"/>
      <c r="E272" s="134"/>
      <c r="F272" s="10"/>
      <c r="G272" s="10"/>
      <c r="H272" s="10"/>
      <c r="I272" s="97"/>
      <c r="J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 s="113" t="s">
        <v>893</v>
      </c>
      <c r="B273" s="125" t="s">
        <v>22</v>
      </c>
      <c r="C273" s="160" t="s">
        <v>117</v>
      </c>
      <c r="D273" s="114" t="s">
        <v>44</v>
      </c>
      <c r="E273" s="134">
        <v>5</v>
      </c>
      <c r="F273" s="10">
        <f>'COMPOSIÇÃO DE PREÇOS'!I1460</f>
        <v>15.42</v>
      </c>
      <c r="G273" s="10">
        <f t="shared" ref="G273:G290" si="29">ROUND(F273*1.2621,2)</f>
        <v>19.46</v>
      </c>
      <c r="H273" s="10">
        <f t="shared" si="27"/>
        <v>77.099999999999994</v>
      </c>
      <c r="I273" s="97">
        <f t="shared" si="28"/>
        <v>97.3</v>
      </c>
      <c r="J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s="99" customFormat="1" x14ac:dyDescent="0.25">
      <c r="A274" s="113" t="s">
        <v>894</v>
      </c>
      <c r="B274" s="125" t="s">
        <v>22</v>
      </c>
      <c r="C274" s="160" t="s">
        <v>118</v>
      </c>
      <c r="D274" s="114" t="s">
        <v>44</v>
      </c>
      <c r="E274" s="134">
        <v>5</v>
      </c>
      <c r="F274" s="10">
        <f>'COMPOSIÇÃO DE PREÇOS'!I1479</f>
        <v>63.029999999999987</v>
      </c>
      <c r="G274" s="10">
        <f t="shared" si="29"/>
        <v>79.55</v>
      </c>
      <c r="H274" s="10">
        <f t="shared" si="27"/>
        <v>315.14999999999998</v>
      </c>
      <c r="I274" s="97">
        <f t="shared" si="28"/>
        <v>397.75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outlineLevel="1" x14ac:dyDescent="0.25">
      <c r="A275" s="113" t="s">
        <v>895</v>
      </c>
      <c r="B275" s="125" t="s">
        <v>119</v>
      </c>
      <c r="C275" s="160" t="s">
        <v>120</v>
      </c>
      <c r="D275" s="114" t="s">
        <v>26</v>
      </c>
      <c r="E275" s="134">
        <v>4</v>
      </c>
      <c r="F275" s="10">
        <v>69.02</v>
      </c>
      <c r="G275" s="10">
        <f t="shared" si="29"/>
        <v>87.11</v>
      </c>
      <c r="H275" s="10">
        <f t="shared" si="27"/>
        <v>276.08</v>
      </c>
      <c r="I275" s="97">
        <f t="shared" si="28"/>
        <v>348.44</v>
      </c>
      <c r="J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896</v>
      </c>
      <c r="B276" s="125" t="s">
        <v>121</v>
      </c>
      <c r="C276" s="160" t="s">
        <v>122</v>
      </c>
      <c r="D276" s="114" t="s">
        <v>26</v>
      </c>
      <c r="E276" s="134">
        <v>2</v>
      </c>
      <c r="F276" s="10">
        <v>94.38</v>
      </c>
      <c r="G276" s="10">
        <f t="shared" si="29"/>
        <v>119.12</v>
      </c>
      <c r="H276" s="10">
        <f t="shared" si="27"/>
        <v>188.76</v>
      </c>
      <c r="I276" s="97">
        <f t="shared" si="28"/>
        <v>238.24</v>
      </c>
      <c r="J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897</v>
      </c>
      <c r="B277" s="125" t="s">
        <v>22</v>
      </c>
      <c r="C277" s="160" t="s">
        <v>123</v>
      </c>
      <c r="D277" s="114" t="s">
        <v>26</v>
      </c>
      <c r="E277" s="134">
        <v>5</v>
      </c>
      <c r="F277" s="10">
        <f>'COMPOSIÇÃO DE PREÇOS'!I1498</f>
        <v>44.25</v>
      </c>
      <c r="G277" s="10">
        <f t="shared" si="29"/>
        <v>55.85</v>
      </c>
      <c r="H277" s="10">
        <f t="shared" si="27"/>
        <v>221.25</v>
      </c>
      <c r="I277" s="97">
        <f t="shared" si="28"/>
        <v>279.25</v>
      </c>
      <c r="J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898</v>
      </c>
      <c r="B278" s="125" t="s">
        <v>124</v>
      </c>
      <c r="C278" s="160" t="s">
        <v>125</v>
      </c>
      <c r="D278" s="114" t="s">
        <v>26</v>
      </c>
      <c r="E278" s="134">
        <v>3</v>
      </c>
      <c r="F278" s="10">
        <v>21.7</v>
      </c>
      <c r="G278" s="10">
        <f t="shared" si="29"/>
        <v>27.39</v>
      </c>
      <c r="H278" s="10">
        <f t="shared" si="27"/>
        <v>65.099999999999994</v>
      </c>
      <c r="I278" s="97">
        <f t="shared" si="28"/>
        <v>82.17</v>
      </c>
      <c r="J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899</v>
      </c>
      <c r="B279" s="125" t="s">
        <v>621</v>
      </c>
      <c r="C279" s="160" t="s">
        <v>126</v>
      </c>
      <c r="D279" s="114" t="s">
        <v>26</v>
      </c>
      <c r="E279" s="134">
        <v>2</v>
      </c>
      <c r="F279" s="10">
        <v>157.53</v>
      </c>
      <c r="G279" s="10">
        <f t="shared" si="29"/>
        <v>198.82</v>
      </c>
      <c r="H279" s="10">
        <f t="shared" si="27"/>
        <v>315.06</v>
      </c>
      <c r="I279" s="97">
        <f t="shared" si="28"/>
        <v>397.64</v>
      </c>
      <c r="J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900</v>
      </c>
      <c r="B280" s="125" t="s">
        <v>127</v>
      </c>
      <c r="C280" s="160" t="s">
        <v>128</v>
      </c>
      <c r="D280" s="114" t="s">
        <v>26</v>
      </c>
      <c r="E280" s="134">
        <v>2</v>
      </c>
      <c r="F280" s="10">
        <v>150.54</v>
      </c>
      <c r="G280" s="10">
        <f t="shared" si="29"/>
        <v>190</v>
      </c>
      <c r="H280" s="10">
        <f t="shared" si="27"/>
        <v>301.08</v>
      </c>
      <c r="I280" s="97">
        <f t="shared" si="28"/>
        <v>380</v>
      </c>
      <c r="J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51" outlineLevel="1" x14ac:dyDescent="0.25">
      <c r="A281" s="113" t="s">
        <v>901</v>
      </c>
      <c r="B281" s="125" t="s">
        <v>129</v>
      </c>
      <c r="C281" s="160" t="s">
        <v>130</v>
      </c>
      <c r="D281" s="114" t="s">
        <v>26</v>
      </c>
      <c r="E281" s="134">
        <v>1</v>
      </c>
      <c r="F281" s="10">
        <v>693.63</v>
      </c>
      <c r="G281" s="10">
        <f t="shared" si="29"/>
        <v>875.43</v>
      </c>
      <c r="H281" s="10">
        <f t="shared" si="27"/>
        <v>693.63</v>
      </c>
      <c r="I281" s="97">
        <f t="shared" si="28"/>
        <v>875.43</v>
      </c>
      <c r="J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outlineLevel="1" x14ac:dyDescent="0.25">
      <c r="A282" s="113" t="s">
        <v>902</v>
      </c>
      <c r="B282" s="125" t="s">
        <v>622</v>
      </c>
      <c r="C282" s="160" t="s">
        <v>141</v>
      </c>
      <c r="D282" s="114" t="s">
        <v>26</v>
      </c>
      <c r="E282" s="134">
        <v>1</v>
      </c>
      <c r="F282" s="10">
        <v>1715.59</v>
      </c>
      <c r="G282" s="10">
        <f t="shared" si="29"/>
        <v>2165.25</v>
      </c>
      <c r="H282" s="10">
        <f t="shared" si="27"/>
        <v>1715.59</v>
      </c>
      <c r="I282" s="97">
        <f t="shared" si="28"/>
        <v>2165.25</v>
      </c>
      <c r="J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903</v>
      </c>
      <c r="B283" s="125" t="s">
        <v>131</v>
      </c>
      <c r="C283" s="160" t="s">
        <v>132</v>
      </c>
      <c r="D283" s="114" t="s">
        <v>26</v>
      </c>
      <c r="E283" s="134">
        <v>2</v>
      </c>
      <c r="F283" s="10">
        <v>1410.1</v>
      </c>
      <c r="G283" s="10">
        <f t="shared" si="29"/>
        <v>1779.69</v>
      </c>
      <c r="H283" s="10">
        <f t="shared" si="27"/>
        <v>2820.2</v>
      </c>
      <c r="I283" s="97">
        <f t="shared" si="28"/>
        <v>3559.38</v>
      </c>
      <c r="J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904</v>
      </c>
      <c r="B284" s="125" t="s">
        <v>22</v>
      </c>
      <c r="C284" s="160" t="s">
        <v>133</v>
      </c>
      <c r="D284" s="114" t="s">
        <v>26</v>
      </c>
      <c r="E284" s="134">
        <v>1</v>
      </c>
      <c r="F284" s="10">
        <f>'COMPOSIÇÃO DE PREÇOS'!I1516</f>
        <v>147.04000000000002</v>
      </c>
      <c r="G284" s="10">
        <f t="shared" si="29"/>
        <v>185.58</v>
      </c>
      <c r="H284" s="10">
        <f t="shared" si="27"/>
        <v>147.04</v>
      </c>
      <c r="I284" s="97">
        <f t="shared" si="28"/>
        <v>185.58</v>
      </c>
      <c r="J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905</v>
      </c>
      <c r="B285" s="125" t="s">
        <v>22</v>
      </c>
      <c r="C285" s="160" t="s">
        <v>134</v>
      </c>
      <c r="D285" s="114" t="s">
        <v>26</v>
      </c>
      <c r="E285" s="134">
        <v>1</v>
      </c>
      <c r="F285" s="10">
        <f>'COMPOSIÇÃO DE PREÇOS'!I1534</f>
        <v>178.28</v>
      </c>
      <c r="G285" s="10">
        <f t="shared" si="29"/>
        <v>225.01</v>
      </c>
      <c r="H285" s="10">
        <f t="shared" si="27"/>
        <v>178.28</v>
      </c>
      <c r="I285" s="97">
        <f t="shared" si="28"/>
        <v>225.01</v>
      </c>
      <c r="J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906</v>
      </c>
      <c r="B286" s="125" t="s">
        <v>135</v>
      </c>
      <c r="C286" s="160" t="s">
        <v>136</v>
      </c>
      <c r="D286" s="114" t="s">
        <v>26</v>
      </c>
      <c r="E286" s="134">
        <v>2</v>
      </c>
      <c r="F286" s="10">
        <v>73.31</v>
      </c>
      <c r="G286" s="10">
        <f t="shared" si="29"/>
        <v>92.52</v>
      </c>
      <c r="H286" s="10">
        <f t="shared" si="27"/>
        <v>146.62</v>
      </c>
      <c r="I286" s="97">
        <f t="shared" si="28"/>
        <v>185.04</v>
      </c>
      <c r="J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907</v>
      </c>
      <c r="B287" s="125" t="s">
        <v>1357</v>
      </c>
      <c r="C287" s="160" t="s">
        <v>1355</v>
      </c>
      <c r="D287" s="114" t="s">
        <v>26</v>
      </c>
      <c r="E287" s="134">
        <v>8</v>
      </c>
      <c r="F287" s="10">
        <v>757.86</v>
      </c>
      <c r="G287" s="10">
        <f t="shared" si="29"/>
        <v>956.5</v>
      </c>
      <c r="H287" s="10">
        <f t="shared" si="27"/>
        <v>6062.88</v>
      </c>
      <c r="I287" s="97">
        <f t="shared" si="28"/>
        <v>7652</v>
      </c>
      <c r="J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25.5" outlineLevel="1" x14ac:dyDescent="0.25">
      <c r="A288" s="113" t="s">
        <v>908</v>
      </c>
      <c r="B288" s="125" t="s">
        <v>137</v>
      </c>
      <c r="C288" s="160" t="s">
        <v>1354</v>
      </c>
      <c r="D288" s="114" t="s">
        <v>26</v>
      </c>
      <c r="E288" s="134">
        <v>10</v>
      </c>
      <c r="F288" s="10">
        <v>262.54000000000002</v>
      </c>
      <c r="G288" s="10">
        <f t="shared" si="29"/>
        <v>331.35</v>
      </c>
      <c r="H288" s="10">
        <f t="shared" si="27"/>
        <v>2625.4</v>
      </c>
      <c r="I288" s="97">
        <f t="shared" si="28"/>
        <v>3313.5</v>
      </c>
      <c r="J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outlineLevel="1" x14ac:dyDescent="0.25">
      <c r="A289" s="113" t="s">
        <v>909</v>
      </c>
      <c r="B289" s="125" t="s">
        <v>138</v>
      </c>
      <c r="C289" s="160" t="s">
        <v>139</v>
      </c>
      <c r="D289" s="114" t="s">
        <v>26</v>
      </c>
      <c r="E289" s="134">
        <v>10</v>
      </c>
      <c r="F289" s="10">
        <v>231.29</v>
      </c>
      <c r="G289" s="10">
        <f t="shared" si="29"/>
        <v>291.91000000000003</v>
      </c>
      <c r="H289" s="10">
        <f t="shared" si="27"/>
        <v>2312.9</v>
      </c>
      <c r="I289" s="97">
        <f t="shared" si="28"/>
        <v>2919.1</v>
      </c>
      <c r="J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25.5" outlineLevel="1" x14ac:dyDescent="0.25">
      <c r="A290" s="113" t="s">
        <v>1356</v>
      </c>
      <c r="B290" s="125" t="s">
        <v>22</v>
      </c>
      <c r="C290" s="160" t="s">
        <v>140</v>
      </c>
      <c r="D290" s="114" t="s">
        <v>26</v>
      </c>
      <c r="E290" s="134">
        <v>30</v>
      </c>
      <c r="F290" s="10">
        <f>'COMPOSIÇÃO DE PREÇOS'!I1552</f>
        <v>54.080000000000005</v>
      </c>
      <c r="G290" s="10">
        <f t="shared" si="29"/>
        <v>68.25</v>
      </c>
      <c r="H290" s="10">
        <f t="shared" si="27"/>
        <v>1622.4</v>
      </c>
      <c r="I290" s="97">
        <f t="shared" si="28"/>
        <v>2047.5</v>
      </c>
      <c r="J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outlineLevel="1" x14ac:dyDescent="0.25">
      <c r="A291" s="113"/>
      <c r="B291" s="125"/>
      <c r="C291" s="160"/>
      <c r="D291" s="114"/>
      <c r="E291" s="134"/>
      <c r="F291" s="10"/>
      <c r="G291" s="10"/>
      <c r="H291" s="10"/>
      <c r="I291" s="97"/>
      <c r="J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0" t="s">
        <v>910</v>
      </c>
      <c r="B292" s="124"/>
      <c r="C292" s="176" t="s">
        <v>469</v>
      </c>
      <c r="D292" s="111"/>
      <c r="E292" s="137"/>
      <c r="F292" s="112"/>
      <c r="G292" s="112"/>
      <c r="H292" s="108">
        <f>SUM(H294:H328)</f>
        <v>13075.559999999998</v>
      </c>
      <c r="I292" s="109">
        <f>SUM(I294:I328)</f>
        <v>16502.939999999999</v>
      </c>
      <c r="J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3"/>
      <c r="B293" s="125"/>
      <c r="C293" s="160"/>
      <c r="D293" s="114"/>
      <c r="E293" s="134"/>
      <c r="F293" s="10"/>
      <c r="G293" s="10"/>
      <c r="H293" s="10"/>
      <c r="I293" s="97"/>
      <c r="J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5">
      <c r="A294" s="113" t="s">
        <v>911</v>
      </c>
      <c r="B294" s="125" t="s">
        <v>143</v>
      </c>
      <c r="C294" s="160" t="s">
        <v>144</v>
      </c>
      <c r="D294" s="114" t="s">
        <v>44</v>
      </c>
      <c r="E294" s="134">
        <v>12</v>
      </c>
      <c r="F294" s="10">
        <v>11.62</v>
      </c>
      <c r="G294" s="10">
        <f t="shared" ref="G294:G328" si="30">ROUND(F294*1.2621,2)</f>
        <v>14.67</v>
      </c>
      <c r="H294" s="10">
        <f t="shared" si="27"/>
        <v>139.44</v>
      </c>
      <c r="I294" s="97">
        <f t="shared" si="28"/>
        <v>176.04</v>
      </c>
      <c r="J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s="100" customFormat="1" x14ac:dyDescent="0.25">
      <c r="A295" s="113" t="s">
        <v>912</v>
      </c>
      <c r="B295" s="125" t="s">
        <v>145</v>
      </c>
      <c r="C295" s="160" t="s">
        <v>146</v>
      </c>
      <c r="D295" s="114" t="s">
        <v>44</v>
      </c>
      <c r="E295" s="134">
        <v>12</v>
      </c>
      <c r="F295" s="10">
        <v>17.55</v>
      </c>
      <c r="G295" s="10">
        <f t="shared" si="30"/>
        <v>22.15</v>
      </c>
      <c r="H295" s="10">
        <f t="shared" si="27"/>
        <v>210.6</v>
      </c>
      <c r="I295" s="97">
        <f t="shared" si="28"/>
        <v>265.8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outlineLevel="1" x14ac:dyDescent="0.25">
      <c r="A296" s="113" t="s">
        <v>913</v>
      </c>
      <c r="B296" s="125" t="s">
        <v>147</v>
      </c>
      <c r="C296" s="160" t="s">
        <v>148</v>
      </c>
      <c r="D296" s="114" t="s">
        <v>44</v>
      </c>
      <c r="E296" s="134">
        <v>8</v>
      </c>
      <c r="F296" s="10">
        <v>26.04</v>
      </c>
      <c r="G296" s="10">
        <f t="shared" si="30"/>
        <v>32.869999999999997</v>
      </c>
      <c r="H296" s="10">
        <f t="shared" si="27"/>
        <v>208.32</v>
      </c>
      <c r="I296" s="97">
        <f t="shared" si="28"/>
        <v>262.95999999999998</v>
      </c>
      <c r="J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914</v>
      </c>
      <c r="B297" s="125" t="s">
        <v>149</v>
      </c>
      <c r="C297" s="160" t="s">
        <v>150</v>
      </c>
      <c r="D297" s="114" t="s">
        <v>44</v>
      </c>
      <c r="E297" s="134">
        <v>12</v>
      </c>
      <c r="F297" s="10">
        <v>33.28</v>
      </c>
      <c r="G297" s="10">
        <f t="shared" si="30"/>
        <v>42</v>
      </c>
      <c r="H297" s="10">
        <f t="shared" si="27"/>
        <v>399.36</v>
      </c>
      <c r="I297" s="97">
        <f t="shared" si="28"/>
        <v>504</v>
      </c>
      <c r="J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915</v>
      </c>
      <c r="B298" s="125" t="s">
        <v>151</v>
      </c>
      <c r="C298" s="160" t="s">
        <v>152</v>
      </c>
      <c r="D298" s="114" t="s">
        <v>26</v>
      </c>
      <c r="E298" s="134">
        <v>10</v>
      </c>
      <c r="F298" s="10">
        <v>5.64</v>
      </c>
      <c r="G298" s="10">
        <f t="shared" si="30"/>
        <v>7.12</v>
      </c>
      <c r="H298" s="10">
        <f t="shared" si="27"/>
        <v>56.4</v>
      </c>
      <c r="I298" s="97">
        <f t="shared" si="28"/>
        <v>71.2</v>
      </c>
      <c r="J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916</v>
      </c>
      <c r="B299" s="125" t="s">
        <v>153</v>
      </c>
      <c r="C299" s="160" t="s">
        <v>154</v>
      </c>
      <c r="D299" s="114" t="s">
        <v>26</v>
      </c>
      <c r="E299" s="134">
        <v>10</v>
      </c>
      <c r="F299" s="10">
        <v>7.13</v>
      </c>
      <c r="G299" s="10">
        <f t="shared" si="30"/>
        <v>9</v>
      </c>
      <c r="H299" s="10">
        <f t="shared" si="27"/>
        <v>71.3</v>
      </c>
      <c r="I299" s="97">
        <f t="shared" si="28"/>
        <v>90</v>
      </c>
      <c r="J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917</v>
      </c>
      <c r="B300" s="125" t="s">
        <v>155</v>
      </c>
      <c r="C300" s="160" t="s">
        <v>156</v>
      </c>
      <c r="D300" s="114" t="s">
        <v>26</v>
      </c>
      <c r="E300" s="134">
        <v>10</v>
      </c>
      <c r="F300" s="10">
        <v>15.39</v>
      </c>
      <c r="G300" s="10">
        <f t="shared" si="30"/>
        <v>19.420000000000002</v>
      </c>
      <c r="H300" s="10">
        <f t="shared" si="27"/>
        <v>153.9</v>
      </c>
      <c r="I300" s="97">
        <f t="shared" si="28"/>
        <v>194.2</v>
      </c>
      <c r="J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918</v>
      </c>
      <c r="B301" s="125" t="s">
        <v>157</v>
      </c>
      <c r="C301" s="160" t="s">
        <v>158</v>
      </c>
      <c r="D301" s="114" t="s">
        <v>26</v>
      </c>
      <c r="E301" s="134">
        <v>10</v>
      </c>
      <c r="F301" s="10">
        <v>4.84</v>
      </c>
      <c r="G301" s="10">
        <f t="shared" si="30"/>
        <v>6.11</v>
      </c>
      <c r="H301" s="10">
        <f t="shared" si="27"/>
        <v>48.4</v>
      </c>
      <c r="I301" s="97">
        <f t="shared" si="28"/>
        <v>61.1</v>
      </c>
      <c r="J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919</v>
      </c>
      <c r="B302" s="125" t="s">
        <v>159</v>
      </c>
      <c r="C302" s="160" t="s">
        <v>160</v>
      </c>
      <c r="D302" s="114" t="s">
        <v>26</v>
      </c>
      <c r="E302" s="134">
        <v>10</v>
      </c>
      <c r="F302" s="10">
        <v>6.56</v>
      </c>
      <c r="G302" s="10">
        <f t="shared" si="30"/>
        <v>8.2799999999999994</v>
      </c>
      <c r="H302" s="10">
        <f t="shared" si="27"/>
        <v>65.599999999999994</v>
      </c>
      <c r="I302" s="97">
        <f t="shared" si="28"/>
        <v>82.8</v>
      </c>
      <c r="J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920</v>
      </c>
      <c r="B303" s="125" t="s">
        <v>161</v>
      </c>
      <c r="C303" s="160" t="s">
        <v>162</v>
      </c>
      <c r="D303" s="114" t="s">
        <v>26</v>
      </c>
      <c r="E303" s="134">
        <v>10</v>
      </c>
      <c r="F303" s="10">
        <v>11.62</v>
      </c>
      <c r="G303" s="10">
        <f t="shared" si="30"/>
        <v>14.67</v>
      </c>
      <c r="H303" s="10">
        <f t="shared" si="27"/>
        <v>116.2</v>
      </c>
      <c r="I303" s="97">
        <f t="shared" si="28"/>
        <v>146.69999999999999</v>
      </c>
      <c r="J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921</v>
      </c>
      <c r="B304" s="125" t="s">
        <v>163</v>
      </c>
      <c r="C304" s="160" t="s">
        <v>164</v>
      </c>
      <c r="D304" s="114" t="s">
        <v>26</v>
      </c>
      <c r="E304" s="134">
        <v>10</v>
      </c>
      <c r="F304" s="10">
        <v>15.32</v>
      </c>
      <c r="G304" s="10">
        <f t="shared" si="30"/>
        <v>19.34</v>
      </c>
      <c r="H304" s="10">
        <f t="shared" si="27"/>
        <v>153.19999999999999</v>
      </c>
      <c r="I304" s="97">
        <f t="shared" si="28"/>
        <v>193.4</v>
      </c>
      <c r="J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922</v>
      </c>
      <c r="B305" s="125" t="s">
        <v>22</v>
      </c>
      <c r="C305" s="160" t="s">
        <v>470</v>
      </c>
      <c r="D305" s="114" t="s">
        <v>26</v>
      </c>
      <c r="E305" s="134">
        <v>10</v>
      </c>
      <c r="F305" s="10">
        <f>'COMPOSIÇÃO DE PREÇOS'!I1572</f>
        <v>37.300000000000004</v>
      </c>
      <c r="G305" s="10">
        <f t="shared" si="30"/>
        <v>47.08</v>
      </c>
      <c r="H305" s="10">
        <f t="shared" si="27"/>
        <v>373</v>
      </c>
      <c r="I305" s="97">
        <f t="shared" si="28"/>
        <v>470.8</v>
      </c>
      <c r="J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923</v>
      </c>
      <c r="B306" s="125" t="s">
        <v>22</v>
      </c>
      <c r="C306" s="160" t="s">
        <v>471</v>
      </c>
      <c r="D306" s="114" t="s">
        <v>26</v>
      </c>
      <c r="E306" s="134">
        <v>10</v>
      </c>
      <c r="F306" s="10">
        <f>'COMPOSIÇÃO DE PREÇOS'!I1592</f>
        <v>12.73</v>
      </c>
      <c r="G306" s="10">
        <f t="shared" si="30"/>
        <v>16.07</v>
      </c>
      <c r="H306" s="10">
        <f t="shared" si="27"/>
        <v>127.3</v>
      </c>
      <c r="I306" s="97">
        <f t="shared" si="28"/>
        <v>160.69999999999999</v>
      </c>
      <c r="J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924</v>
      </c>
      <c r="B307" s="125" t="s">
        <v>22</v>
      </c>
      <c r="C307" s="160" t="s">
        <v>472</v>
      </c>
      <c r="D307" s="114" t="s">
        <v>26</v>
      </c>
      <c r="E307" s="134">
        <v>10</v>
      </c>
      <c r="F307" s="10">
        <f>'COMPOSIÇÃO DE PREÇOS'!I1612</f>
        <v>15.499999999999998</v>
      </c>
      <c r="G307" s="10">
        <f t="shared" si="30"/>
        <v>19.559999999999999</v>
      </c>
      <c r="H307" s="10">
        <f t="shared" si="27"/>
        <v>155</v>
      </c>
      <c r="I307" s="97">
        <f t="shared" si="28"/>
        <v>195.6</v>
      </c>
      <c r="J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925</v>
      </c>
      <c r="B308" s="125" t="s">
        <v>22</v>
      </c>
      <c r="C308" s="160" t="s">
        <v>473</v>
      </c>
      <c r="D308" s="114" t="s">
        <v>26</v>
      </c>
      <c r="E308" s="134">
        <v>10</v>
      </c>
      <c r="F308" s="10">
        <f>'COMPOSIÇÃO DE PREÇOS'!I1632</f>
        <v>43.65</v>
      </c>
      <c r="G308" s="10">
        <f t="shared" si="30"/>
        <v>55.09</v>
      </c>
      <c r="H308" s="10">
        <f t="shared" si="27"/>
        <v>436.5</v>
      </c>
      <c r="I308" s="97">
        <f t="shared" si="28"/>
        <v>550.9</v>
      </c>
      <c r="J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926</v>
      </c>
      <c r="B309" s="125" t="s">
        <v>623</v>
      </c>
      <c r="C309" s="160" t="s">
        <v>474</v>
      </c>
      <c r="D309" s="114" t="s">
        <v>26</v>
      </c>
      <c r="E309" s="134">
        <v>10</v>
      </c>
      <c r="F309" s="10">
        <v>23.46</v>
      </c>
      <c r="G309" s="10">
        <f t="shared" si="30"/>
        <v>29.61</v>
      </c>
      <c r="H309" s="10">
        <f t="shared" si="27"/>
        <v>234.6</v>
      </c>
      <c r="I309" s="97">
        <f t="shared" si="28"/>
        <v>296.10000000000002</v>
      </c>
      <c r="J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927</v>
      </c>
      <c r="B310" s="125" t="s">
        <v>624</v>
      </c>
      <c r="C310" s="160" t="s">
        <v>475</v>
      </c>
      <c r="D310" s="114" t="s">
        <v>26</v>
      </c>
      <c r="E310" s="134">
        <v>10</v>
      </c>
      <c r="F310" s="10">
        <v>11.33</v>
      </c>
      <c r="G310" s="10">
        <f t="shared" si="30"/>
        <v>14.3</v>
      </c>
      <c r="H310" s="10">
        <f t="shared" si="27"/>
        <v>113.3</v>
      </c>
      <c r="I310" s="97">
        <f t="shared" si="28"/>
        <v>143</v>
      </c>
      <c r="J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928</v>
      </c>
      <c r="B311" s="125" t="s">
        <v>165</v>
      </c>
      <c r="C311" s="160" t="s">
        <v>166</v>
      </c>
      <c r="D311" s="114" t="s">
        <v>26</v>
      </c>
      <c r="E311" s="134">
        <v>10</v>
      </c>
      <c r="F311" s="10">
        <v>12.38</v>
      </c>
      <c r="G311" s="10">
        <f t="shared" si="30"/>
        <v>15.62</v>
      </c>
      <c r="H311" s="10">
        <f t="shared" si="27"/>
        <v>123.8</v>
      </c>
      <c r="I311" s="97">
        <f t="shared" si="28"/>
        <v>156.19999999999999</v>
      </c>
      <c r="J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25.5" outlineLevel="1" x14ac:dyDescent="0.25">
      <c r="A312" s="113" t="s">
        <v>929</v>
      </c>
      <c r="B312" s="125" t="s">
        <v>22</v>
      </c>
      <c r="C312" s="160" t="s">
        <v>167</v>
      </c>
      <c r="D312" s="114" t="s">
        <v>26</v>
      </c>
      <c r="E312" s="134">
        <v>10</v>
      </c>
      <c r="F312" s="10">
        <f>'COMPOSIÇÃO DE PREÇOS'!I1652</f>
        <v>28.849999999999998</v>
      </c>
      <c r="G312" s="10">
        <f t="shared" si="30"/>
        <v>36.409999999999997</v>
      </c>
      <c r="H312" s="10">
        <f t="shared" si="27"/>
        <v>288.5</v>
      </c>
      <c r="I312" s="97">
        <f t="shared" si="28"/>
        <v>364.1</v>
      </c>
      <c r="J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outlineLevel="1" x14ac:dyDescent="0.25">
      <c r="A313" s="113" t="s">
        <v>930</v>
      </c>
      <c r="B313" s="125" t="s">
        <v>142</v>
      </c>
      <c r="C313" s="160" t="s">
        <v>476</v>
      </c>
      <c r="D313" s="114" t="s">
        <v>26</v>
      </c>
      <c r="E313" s="134">
        <v>10</v>
      </c>
      <c r="F313" s="10">
        <v>5.01</v>
      </c>
      <c r="G313" s="10">
        <f t="shared" si="30"/>
        <v>6.32</v>
      </c>
      <c r="H313" s="10">
        <f t="shared" si="27"/>
        <v>50.1</v>
      </c>
      <c r="I313" s="97">
        <f t="shared" si="28"/>
        <v>63.2</v>
      </c>
      <c r="J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931</v>
      </c>
      <c r="B314" s="125" t="s">
        <v>625</v>
      </c>
      <c r="C314" s="160" t="s">
        <v>477</v>
      </c>
      <c r="D314" s="114" t="s">
        <v>26</v>
      </c>
      <c r="E314" s="134">
        <v>10</v>
      </c>
      <c r="F314" s="10">
        <v>10.43</v>
      </c>
      <c r="G314" s="10">
        <f t="shared" si="30"/>
        <v>13.16</v>
      </c>
      <c r="H314" s="10">
        <f t="shared" si="27"/>
        <v>104.3</v>
      </c>
      <c r="I314" s="97">
        <f t="shared" si="28"/>
        <v>131.6</v>
      </c>
      <c r="J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932</v>
      </c>
      <c r="B315" s="125" t="s">
        <v>168</v>
      </c>
      <c r="C315" s="160" t="s">
        <v>169</v>
      </c>
      <c r="D315" s="114" t="s">
        <v>26</v>
      </c>
      <c r="E315" s="134">
        <v>16</v>
      </c>
      <c r="F315" s="10">
        <v>7.51</v>
      </c>
      <c r="G315" s="10">
        <f t="shared" si="30"/>
        <v>9.48</v>
      </c>
      <c r="H315" s="10">
        <f t="shared" si="27"/>
        <v>120.16</v>
      </c>
      <c r="I315" s="97">
        <f t="shared" si="28"/>
        <v>151.68</v>
      </c>
      <c r="J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933</v>
      </c>
      <c r="B316" s="125" t="s">
        <v>626</v>
      </c>
      <c r="C316" s="160" t="s">
        <v>478</v>
      </c>
      <c r="D316" s="114" t="s">
        <v>26</v>
      </c>
      <c r="E316" s="134">
        <v>10</v>
      </c>
      <c r="F316" s="10">
        <v>13.27</v>
      </c>
      <c r="G316" s="10">
        <f t="shared" si="30"/>
        <v>16.75</v>
      </c>
      <c r="H316" s="10">
        <f t="shared" si="27"/>
        <v>132.69999999999999</v>
      </c>
      <c r="I316" s="97">
        <f t="shared" si="28"/>
        <v>167.5</v>
      </c>
      <c r="J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934</v>
      </c>
      <c r="B317" s="125" t="s">
        <v>170</v>
      </c>
      <c r="C317" s="160" t="s">
        <v>171</v>
      </c>
      <c r="D317" s="114" t="s">
        <v>26</v>
      </c>
      <c r="E317" s="134">
        <v>10</v>
      </c>
      <c r="F317" s="10">
        <v>30.29</v>
      </c>
      <c r="G317" s="10">
        <f t="shared" si="30"/>
        <v>38.229999999999997</v>
      </c>
      <c r="H317" s="10">
        <f t="shared" si="27"/>
        <v>302.89999999999998</v>
      </c>
      <c r="I317" s="97">
        <f t="shared" si="28"/>
        <v>382.3</v>
      </c>
      <c r="J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935</v>
      </c>
      <c r="B318" s="125" t="s">
        <v>22</v>
      </c>
      <c r="C318" s="160" t="s">
        <v>172</v>
      </c>
      <c r="D318" s="114" t="s">
        <v>26</v>
      </c>
      <c r="E318" s="134">
        <v>10</v>
      </c>
      <c r="F318" s="10">
        <f>'COMPOSIÇÃO DE PREÇOS'!I1672</f>
        <v>30.139999999999997</v>
      </c>
      <c r="G318" s="10">
        <f t="shared" si="30"/>
        <v>38.04</v>
      </c>
      <c r="H318" s="10">
        <f t="shared" si="27"/>
        <v>301.39999999999998</v>
      </c>
      <c r="I318" s="97">
        <f t="shared" si="28"/>
        <v>380.4</v>
      </c>
      <c r="J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936</v>
      </c>
      <c r="B319" s="125" t="s">
        <v>22</v>
      </c>
      <c r="C319" s="160" t="s">
        <v>479</v>
      </c>
      <c r="D319" s="114" t="s">
        <v>26</v>
      </c>
      <c r="E319" s="134">
        <v>10</v>
      </c>
      <c r="F319" s="10">
        <f>'COMPOSIÇÃO DE PREÇOS'!I1692</f>
        <v>51.280000000000008</v>
      </c>
      <c r="G319" s="10">
        <f t="shared" si="30"/>
        <v>64.72</v>
      </c>
      <c r="H319" s="10">
        <f t="shared" si="27"/>
        <v>512.79999999999995</v>
      </c>
      <c r="I319" s="97">
        <f t="shared" si="28"/>
        <v>647.20000000000005</v>
      </c>
      <c r="J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25.5" outlineLevel="1" x14ac:dyDescent="0.25">
      <c r="A320" s="113" t="s">
        <v>937</v>
      </c>
      <c r="B320" s="125" t="s">
        <v>22</v>
      </c>
      <c r="C320" s="160" t="s">
        <v>173</v>
      </c>
      <c r="D320" s="114" t="s">
        <v>26</v>
      </c>
      <c r="E320" s="134">
        <v>10</v>
      </c>
      <c r="F320" s="10">
        <f>'COMPOSIÇÃO DE PREÇOS'!I1712</f>
        <v>11.9</v>
      </c>
      <c r="G320" s="10">
        <f t="shared" si="30"/>
        <v>15.02</v>
      </c>
      <c r="H320" s="10">
        <f t="shared" si="27"/>
        <v>119</v>
      </c>
      <c r="I320" s="97">
        <f t="shared" si="28"/>
        <v>150.19999999999999</v>
      </c>
      <c r="J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outlineLevel="1" x14ac:dyDescent="0.25">
      <c r="A321" s="113" t="s">
        <v>938</v>
      </c>
      <c r="B321" s="125" t="s">
        <v>22</v>
      </c>
      <c r="C321" s="160" t="s">
        <v>480</v>
      </c>
      <c r="D321" s="114" t="s">
        <v>26</v>
      </c>
      <c r="E321" s="134">
        <v>10</v>
      </c>
      <c r="F321" s="10">
        <f>'COMPOSIÇÃO DE PREÇOS'!I1732</f>
        <v>6.07</v>
      </c>
      <c r="G321" s="10">
        <f t="shared" si="30"/>
        <v>7.66</v>
      </c>
      <c r="H321" s="10">
        <f t="shared" si="27"/>
        <v>60.7</v>
      </c>
      <c r="I321" s="97">
        <f t="shared" si="28"/>
        <v>76.599999999999994</v>
      </c>
      <c r="J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939</v>
      </c>
      <c r="B322" s="125" t="s">
        <v>22</v>
      </c>
      <c r="C322" s="160" t="s">
        <v>481</v>
      </c>
      <c r="D322" s="114" t="s">
        <v>26</v>
      </c>
      <c r="E322" s="134">
        <v>8</v>
      </c>
      <c r="F322" s="10">
        <f>'COMPOSIÇÃO DE PREÇOS'!I1752</f>
        <v>43.54</v>
      </c>
      <c r="G322" s="10">
        <f t="shared" si="30"/>
        <v>54.95</v>
      </c>
      <c r="H322" s="10">
        <f t="shared" si="27"/>
        <v>348.32</v>
      </c>
      <c r="I322" s="97">
        <f t="shared" si="28"/>
        <v>439.6</v>
      </c>
      <c r="J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940</v>
      </c>
      <c r="B323" s="125" t="s">
        <v>22</v>
      </c>
      <c r="C323" s="160" t="s">
        <v>174</v>
      </c>
      <c r="D323" s="114" t="s">
        <v>26</v>
      </c>
      <c r="E323" s="134">
        <v>10</v>
      </c>
      <c r="F323" s="10">
        <f>'COMPOSIÇÃO DE PREÇOS'!I1770</f>
        <v>16.39</v>
      </c>
      <c r="G323" s="10">
        <f t="shared" si="30"/>
        <v>20.69</v>
      </c>
      <c r="H323" s="10">
        <f t="shared" si="27"/>
        <v>163.9</v>
      </c>
      <c r="I323" s="97">
        <f t="shared" si="28"/>
        <v>206.9</v>
      </c>
      <c r="J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941</v>
      </c>
      <c r="B324" s="125" t="s">
        <v>22</v>
      </c>
      <c r="C324" s="160" t="s">
        <v>482</v>
      </c>
      <c r="D324" s="114" t="s">
        <v>26</v>
      </c>
      <c r="E324" s="134">
        <v>10</v>
      </c>
      <c r="F324" s="10">
        <f>'COMPOSIÇÃO DE PREÇOS'!I1788</f>
        <v>3.5700000000000003</v>
      </c>
      <c r="G324" s="10">
        <f t="shared" si="30"/>
        <v>4.51</v>
      </c>
      <c r="H324" s="10">
        <f t="shared" si="27"/>
        <v>35.700000000000003</v>
      </c>
      <c r="I324" s="97">
        <f t="shared" si="28"/>
        <v>45.1</v>
      </c>
      <c r="J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942</v>
      </c>
      <c r="B325" s="125" t="s">
        <v>22</v>
      </c>
      <c r="C325" s="160" t="s">
        <v>483</v>
      </c>
      <c r="D325" s="114" t="s">
        <v>26</v>
      </c>
      <c r="E325" s="134">
        <v>10</v>
      </c>
      <c r="F325" s="10">
        <f>'COMPOSIÇÃO DE PREÇOS'!I1806</f>
        <v>4.3499999999999996</v>
      </c>
      <c r="G325" s="10">
        <f t="shared" si="30"/>
        <v>5.49</v>
      </c>
      <c r="H325" s="10">
        <f t="shared" si="27"/>
        <v>43.5</v>
      </c>
      <c r="I325" s="97">
        <f t="shared" si="28"/>
        <v>54.9</v>
      </c>
      <c r="J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943</v>
      </c>
      <c r="B326" s="125" t="s">
        <v>22</v>
      </c>
      <c r="C326" s="160" t="s">
        <v>175</v>
      </c>
      <c r="D326" s="114" t="s">
        <v>26</v>
      </c>
      <c r="E326" s="134">
        <v>10</v>
      </c>
      <c r="F326" s="10">
        <f>'COMPOSIÇÃO DE PREÇOS'!I1824</f>
        <v>53.019999999999996</v>
      </c>
      <c r="G326" s="10">
        <f t="shared" si="30"/>
        <v>66.92</v>
      </c>
      <c r="H326" s="10">
        <f t="shared" si="27"/>
        <v>530.20000000000005</v>
      </c>
      <c r="I326" s="97">
        <f t="shared" si="28"/>
        <v>669.2</v>
      </c>
      <c r="J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63.75" outlineLevel="1" x14ac:dyDescent="0.25">
      <c r="A327" s="113" t="s">
        <v>944</v>
      </c>
      <c r="B327" s="125" t="s">
        <v>22</v>
      </c>
      <c r="C327" s="160" t="s">
        <v>484</v>
      </c>
      <c r="D327" s="114" t="s">
        <v>26</v>
      </c>
      <c r="E327" s="134">
        <v>4</v>
      </c>
      <c r="F327" s="10">
        <f>'COMPOSIÇÃO DE PREÇOS'!I1859</f>
        <v>1053.29</v>
      </c>
      <c r="G327" s="10">
        <f t="shared" si="30"/>
        <v>1329.36</v>
      </c>
      <c r="H327" s="10">
        <f t="shared" ref="H327:H382" si="31">ROUND(($E327*$F327),2)</f>
        <v>4213.16</v>
      </c>
      <c r="I327" s="97">
        <f t="shared" ref="I327:I382" si="32">ROUND(($E327*$G327),2)</f>
        <v>5317.44</v>
      </c>
      <c r="J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51" outlineLevel="1" x14ac:dyDescent="0.25">
      <c r="A328" s="113" t="s">
        <v>945</v>
      </c>
      <c r="B328" s="125" t="s">
        <v>22</v>
      </c>
      <c r="C328" s="160" t="s">
        <v>485</v>
      </c>
      <c r="D328" s="114" t="s">
        <v>26</v>
      </c>
      <c r="E328" s="134">
        <v>4</v>
      </c>
      <c r="F328" s="10">
        <f>'COMPOSIÇÃO DE PREÇOS'!I1894</f>
        <v>640.5</v>
      </c>
      <c r="G328" s="10">
        <f t="shared" si="30"/>
        <v>808.38</v>
      </c>
      <c r="H328" s="10">
        <f t="shared" si="31"/>
        <v>2562</v>
      </c>
      <c r="I328" s="97">
        <f t="shared" si="32"/>
        <v>3233.52</v>
      </c>
      <c r="J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outlineLevel="1" x14ac:dyDescent="0.25">
      <c r="A329" s="113"/>
      <c r="B329" s="125"/>
      <c r="C329" s="160"/>
      <c r="D329" s="114"/>
      <c r="E329" s="134"/>
      <c r="F329" s="10"/>
      <c r="G329" s="10"/>
      <c r="H329" s="10"/>
      <c r="I329" s="97"/>
      <c r="J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0" t="s">
        <v>946</v>
      </c>
      <c r="B330" s="124"/>
      <c r="C330" s="176" t="s">
        <v>176</v>
      </c>
      <c r="D330" s="111"/>
      <c r="E330" s="137"/>
      <c r="F330" s="112"/>
      <c r="G330" s="112"/>
      <c r="H330" s="108">
        <f>SUM(H332:H344)</f>
        <v>8951.0399999999991</v>
      </c>
      <c r="I330" s="109">
        <f>SUM(I332:I344)</f>
        <v>11297.14</v>
      </c>
      <c r="J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3"/>
      <c r="B331" s="125"/>
      <c r="C331" s="160"/>
      <c r="D331" s="114"/>
      <c r="E331" s="134"/>
      <c r="F331" s="10"/>
      <c r="G331" s="10"/>
      <c r="H331" s="10"/>
      <c r="I331" s="97"/>
      <c r="J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5">
      <c r="A332" s="113" t="s">
        <v>947</v>
      </c>
      <c r="B332" s="125" t="s">
        <v>627</v>
      </c>
      <c r="C332" s="160" t="s">
        <v>486</v>
      </c>
      <c r="D332" s="114" t="s">
        <v>44</v>
      </c>
      <c r="E332" s="134">
        <v>10</v>
      </c>
      <c r="F332" s="10">
        <v>18.579999999999998</v>
      </c>
      <c r="G332" s="10">
        <f t="shared" ref="G332:G344" si="33">ROUND(F332*1.2621,2)</f>
        <v>23.45</v>
      </c>
      <c r="H332" s="10">
        <f t="shared" si="31"/>
        <v>185.8</v>
      </c>
      <c r="I332" s="97">
        <f t="shared" si="32"/>
        <v>234.5</v>
      </c>
      <c r="J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948</v>
      </c>
      <c r="B333" s="125" t="s">
        <v>628</v>
      </c>
      <c r="C333" s="160" t="s">
        <v>487</v>
      </c>
      <c r="D333" s="114" t="s">
        <v>44</v>
      </c>
      <c r="E333" s="134">
        <v>50</v>
      </c>
      <c r="F333" s="10">
        <v>35.369999999999997</v>
      </c>
      <c r="G333" s="10">
        <f t="shared" si="33"/>
        <v>44.64</v>
      </c>
      <c r="H333" s="10">
        <f t="shared" si="31"/>
        <v>1768.5</v>
      </c>
      <c r="I333" s="97">
        <f t="shared" si="32"/>
        <v>2232</v>
      </c>
      <c r="J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outlineLevel="1" x14ac:dyDescent="0.25">
      <c r="A334" s="113" t="s">
        <v>949</v>
      </c>
      <c r="B334" s="125" t="s">
        <v>629</v>
      </c>
      <c r="C334" s="160" t="s">
        <v>488</v>
      </c>
      <c r="D334" s="114" t="s">
        <v>44</v>
      </c>
      <c r="E334" s="134">
        <v>50</v>
      </c>
      <c r="F334" s="10">
        <v>23.31</v>
      </c>
      <c r="G334" s="10">
        <f t="shared" si="33"/>
        <v>29.42</v>
      </c>
      <c r="H334" s="10">
        <f t="shared" si="31"/>
        <v>1165.5</v>
      </c>
      <c r="I334" s="97">
        <f t="shared" si="32"/>
        <v>1471</v>
      </c>
      <c r="J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950</v>
      </c>
      <c r="B335" s="125" t="s">
        <v>155</v>
      </c>
      <c r="C335" s="160" t="s">
        <v>489</v>
      </c>
      <c r="D335" s="114" t="s">
        <v>26</v>
      </c>
      <c r="E335" s="134">
        <v>10</v>
      </c>
      <c r="F335" s="10">
        <v>15.39</v>
      </c>
      <c r="G335" s="10">
        <f t="shared" si="33"/>
        <v>19.420000000000002</v>
      </c>
      <c r="H335" s="10">
        <f t="shared" si="31"/>
        <v>153.9</v>
      </c>
      <c r="I335" s="97">
        <f t="shared" si="32"/>
        <v>194.2</v>
      </c>
      <c r="J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951</v>
      </c>
      <c r="B336" s="125" t="s">
        <v>177</v>
      </c>
      <c r="C336" s="160" t="s">
        <v>490</v>
      </c>
      <c r="D336" s="114" t="s">
        <v>26</v>
      </c>
      <c r="E336" s="134">
        <v>20</v>
      </c>
      <c r="F336" s="10">
        <v>38.979999999999997</v>
      </c>
      <c r="G336" s="10">
        <f t="shared" si="33"/>
        <v>49.2</v>
      </c>
      <c r="H336" s="10">
        <f t="shared" si="31"/>
        <v>779.6</v>
      </c>
      <c r="I336" s="97">
        <f t="shared" si="32"/>
        <v>984</v>
      </c>
      <c r="J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952</v>
      </c>
      <c r="B337" s="125" t="s">
        <v>625</v>
      </c>
      <c r="C337" s="160" t="s">
        <v>491</v>
      </c>
      <c r="D337" s="114" t="s">
        <v>26</v>
      </c>
      <c r="E337" s="134">
        <v>10</v>
      </c>
      <c r="F337" s="10">
        <v>10.43</v>
      </c>
      <c r="G337" s="10">
        <f t="shared" si="33"/>
        <v>13.16</v>
      </c>
      <c r="H337" s="10">
        <f t="shared" si="31"/>
        <v>104.3</v>
      </c>
      <c r="I337" s="97">
        <f t="shared" si="32"/>
        <v>131.6</v>
      </c>
      <c r="J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25.5" outlineLevel="1" x14ac:dyDescent="0.25">
      <c r="A338" s="113" t="s">
        <v>953</v>
      </c>
      <c r="B338" s="125" t="s">
        <v>170</v>
      </c>
      <c r="C338" s="160" t="s">
        <v>492</v>
      </c>
      <c r="D338" s="114" t="s">
        <v>26</v>
      </c>
      <c r="E338" s="134">
        <v>5</v>
      </c>
      <c r="F338" s="10">
        <v>30.29</v>
      </c>
      <c r="G338" s="10">
        <f t="shared" si="33"/>
        <v>38.229999999999997</v>
      </c>
      <c r="H338" s="10">
        <f t="shared" si="31"/>
        <v>151.44999999999999</v>
      </c>
      <c r="I338" s="97">
        <f t="shared" si="32"/>
        <v>191.15</v>
      </c>
      <c r="J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outlineLevel="1" x14ac:dyDescent="0.25">
      <c r="A339" s="113" t="s">
        <v>954</v>
      </c>
      <c r="B339" s="125" t="s">
        <v>630</v>
      </c>
      <c r="C339" s="160" t="s">
        <v>493</v>
      </c>
      <c r="D339" s="114" t="s">
        <v>26</v>
      </c>
      <c r="E339" s="134">
        <v>10</v>
      </c>
      <c r="F339" s="10">
        <v>10.49</v>
      </c>
      <c r="G339" s="10">
        <f t="shared" si="33"/>
        <v>13.24</v>
      </c>
      <c r="H339" s="10">
        <f t="shared" si="31"/>
        <v>104.9</v>
      </c>
      <c r="I339" s="97">
        <f t="shared" si="32"/>
        <v>132.4</v>
      </c>
      <c r="J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25.5" outlineLevel="1" x14ac:dyDescent="0.25">
      <c r="A340" s="113" t="s">
        <v>955</v>
      </c>
      <c r="B340" s="125" t="s">
        <v>22</v>
      </c>
      <c r="C340" s="160" t="s">
        <v>494</v>
      </c>
      <c r="D340" s="114" t="s">
        <v>26</v>
      </c>
      <c r="E340" s="134">
        <v>10</v>
      </c>
      <c r="F340" s="10">
        <f>'COMPOSIÇÃO DE PREÇOS'!I1914</f>
        <v>6.07</v>
      </c>
      <c r="G340" s="10">
        <f t="shared" si="33"/>
        <v>7.66</v>
      </c>
      <c r="H340" s="10">
        <f t="shared" si="31"/>
        <v>60.7</v>
      </c>
      <c r="I340" s="97">
        <f t="shared" si="32"/>
        <v>76.599999999999994</v>
      </c>
      <c r="J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outlineLevel="1" x14ac:dyDescent="0.25">
      <c r="A341" s="113" t="s">
        <v>956</v>
      </c>
      <c r="B341" s="125" t="s">
        <v>22</v>
      </c>
      <c r="C341" s="160" t="s">
        <v>495</v>
      </c>
      <c r="D341" s="114" t="s">
        <v>26</v>
      </c>
      <c r="E341" s="134">
        <v>10</v>
      </c>
      <c r="F341" s="10">
        <f>'COMPOSIÇÃO DE PREÇOS'!I1932</f>
        <v>4.3499999999999996</v>
      </c>
      <c r="G341" s="10">
        <f t="shared" si="33"/>
        <v>5.49</v>
      </c>
      <c r="H341" s="10">
        <f t="shared" si="31"/>
        <v>43.5</v>
      </c>
      <c r="I341" s="97">
        <f t="shared" si="32"/>
        <v>54.9</v>
      </c>
      <c r="J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957</v>
      </c>
      <c r="B342" s="125" t="s">
        <v>22</v>
      </c>
      <c r="C342" s="160" t="s">
        <v>178</v>
      </c>
      <c r="D342" s="114" t="s">
        <v>26</v>
      </c>
      <c r="E342" s="134">
        <v>5</v>
      </c>
      <c r="F342" s="10">
        <f>'COMPOSIÇÃO DE PREÇOS'!I1950</f>
        <v>38.019999999999996</v>
      </c>
      <c r="G342" s="10">
        <f t="shared" si="33"/>
        <v>47.99</v>
      </c>
      <c r="H342" s="10">
        <f t="shared" si="31"/>
        <v>190.1</v>
      </c>
      <c r="I342" s="97">
        <f t="shared" si="32"/>
        <v>239.95</v>
      </c>
      <c r="J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51" outlineLevel="1" x14ac:dyDescent="0.25">
      <c r="A343" s="113" t="s">
        <v>958</v>
      </c>
      <c r="B343" s="125" t="s">
        <v>22</v>
      </c>
      <c r="C343" s="160" t="s">
        <v>496</v>
      </c>
      <c r="D343" s="114" t="s">
        <v>26</v>
      </c>
      <c r="E343" s="134">
        <v>5</v>
      </c>
      <c r="F343" s="10">
        <f>'COMPOSIÇÃO DE PREÇOS'!I1972</f>
        <v>649.74</v>
      </c>
      <c r="G343" s="10">
        <f t="shared" si="33"/>
        <v>820.04</v>
      </c>
      <c r="H343" s="10">
        <f t="shared" si="31"/>
        <v>3248.7</v>
      </c>
      <c r="I343" s="97">
        <f t="shared" si="32"/>
        <v>4100.2</v>
      </c>
      <c r="J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959</v>
      </c>
      <c r="B344" s="125" t="s">
        <v>22</v>
      </c>
      <c r="C344" s="160" t="s">
        <v>497</v>
      </c>
      <c r="D344" s="114" t="s">
        <v>26</v>
      </c>
      <c r="E344" s="134">
        <v>1</v>
      </c>
      <c r="F344" s="10">
        <f>'COMPOSIÇÃO DE PREÇOS'!I1994</f>
        <v>994.08999999999992</v>
      </c>
      <c r="G344" s="10">
        <f t="shared" si="33"/>
        <v>1254.6400000000001</v>
      </c>
      <c r="H344" s="10">
        <f t="shared" si="31"/>
        <v>994.09</v>
      </c>
      <c r="I344" s="97">
        <f t="shared" si="32"/>
        <v>1254.6400000000001</v>
      </c>
      <c r="J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outlineLevel="1" x14ac:dyDescent="0.25">
      <c r="A345" s="113"/>
      <c r="B345" s="125"/>
      <c r="C345" s="160"/>
      <c r="D345" s="114"/>
      <c r="E345" s="134"/>
      <c r="F345" s="10"/>
      <c r="G345" s="10"/>
      <c r="H345" s="10"/>
      <c r="I345" s="97"/>
      <c r="J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0" t="s">
        <v>960</v>
      </c>
      <c r="B346" s="124"/>
      <c r="C346" s="176" t="s">
        <v>179</v>
      </c>
      <c r="D346" s="111"/>
      <c r="E346" s="137"/>
      <c r="F346" s="112"/>
      <c r="G346" s="112"/>
      <c r="H346" s="108">
        <f>H348+H355+H360</f>
        <v>52173.25</v>
      </c>
      <c r="I346" s="109">
        <f>I348+I355+I360</f>
        <v>65846.25</v>
      </c>
      <c r="J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3"/>
      <c r="B347" s="125"/>
      <c r="C347" s="160"/>
      <c r="D347" s="114"/>
      <c r="E347" s="134"/>
      <c r="F347" s="10"/>
      <c r="G347" s="10"/>
      <c r="H347" s="10"/>
      <c r="I347" s="97"/>
      <c r="J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5">
      <c r="A348" s="115" t="s">
        <v>961</v>
      </c>
      <c r="B348" s="126"/>
      <c r="C348" s="177" t="s">
        <v>180</v>
      </c>
      <c r="D348" s="116"/>
      <c r="E348" s="138"/>
      <c r="F348" s="117"/>
      <c r="G348" s="162"/>
      <c r="H348" s="118">
        <f>SUM(H350:H353)</f>
        <v>8469</v>
      </c>
      <c r="I348" s="119">
        <f>SUM(I350:I353)</f>
        <v>10689</v>
      </c>
      <c r="J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3"/>
      <c r="B349" s="125"/>
      <c r="C349" s="160"/>
      <c r="D349" s="114"/>
      <c r="E349" s="134"/>
      <c r="F349" s="10"/>
      <c r="G349" s="10"/>
      <c r="H349" s="10"/>
      <c r="I349" s="97"/>
      <c r="J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25.5" outlineLevel="1" x14ac:dyDescent="0.25">
      <c r="A350" s="113" t="s">
        <v>1072</v>
      </c>
      <c r="B350" s="125" t="s">
        <v>181</v>
      </c>
      <c r="C350" s="160" t="s">
        <v>182</v>
      </c>
      <c r="D350" s="114" t="s">
        <v>23</v>
      </c>
      <c r="E350" s="134">
        <v>300</v>
      </c>
      <c r="F350" s="10">
        <v>2.62</v>
      </c>
      <c r="G350" s="10">
        <f>ROUND(F350*1.2621,2)</f>
        <v>3.31</v>
      </c>
      <c r="H350" s="10">
        <f t="shared" si="31"/>
        <v>786</v>
      </c>
      <c r="I350" s="97">
        <f t="shared" si="32"/>
        <v>993</v>
      </c>
      <c r="J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s="99" customFormat="1" ht="25.5" outlineLevel="1" x14ac:dyDescent="0.25">
      <c r="A351" s="113" t="s">
        <v>1073</v>
      </c>
      <c r="B351" s="125" t="s">
        <v>183</v>
      </c>
      <c r="C351" s="160" t="s">
        <v>184</v>
      </c>
      <c r="D351" s="114" t="s">
        <v>23</v>
      </c>
      <c r="E351" s="134">
        <v>70</v>
      </c>
      <c r="F351" s="10">
        <v>21.75</v>
      </c>
      <c r="G351" s="10">
        <f>ROUND(F351*1.2621,2)</f>
        <v>27.45</v>
      </c>
      <c r="H351" s="10">
        <f t="shared" si="31"/>
        <v>1522.5</v>
      </c>
      <c r="I351" s="97">
        <f t="shared" si="32"/>
        <v>1921.5</v>
      </c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25.5" outlineLevel="2" x14ac:dyDescent="0.25">
      <c r="A352" s="113" t="s">
        <v>1074</v>
      </c>
      <c r="B352" s="125" t="s">
        <v>22</v>
      </c>
      <c r="C352" s="160" t="s">
        <v>186</v>
      </c>
      <c r="D352" s="114" t="s">
        <v>23</v>
      </c>
      <c r="E352" s="134">
        <v>100</v>
      </c>
      <c r="F352" s="10">
        <f>'COMPOSIÇÃO DE PREÇOS'!I2033</f>
        <v>49.58</v>
      </c>
      <c r="G352" s="10">
        <f>ROUND(F352*1.2621,2)</f>
        <v>62.57</v>
      </c>
      <c r="H352" s="10">
        <f t="shared" si="31"/>
        <v>4958</v>
      </c>
      <c r="I352" s="97">
        <f t="shared" si="32"/>
        <v>6257</v>
      </c>
      <c r="J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1075</v>
      </c>
      <c r="B353" s="125" t="s">
        <v>187</v>
      </c>
      <c r="C353" s="160" t="s">
        <v>188</v>
      </c>
      <c r="D353" s="114" t="s">
        <v>44</v>
      </c>
      <c r="E353" s="134">
        <v>50</v>
      </c>
      <c r="F353" s="10">
        <v>24.05</v>
      </c>
      <c r="G353" s="10">
        <f>ROUND(F353*1.2621,2)</f>
        <v>30.35</v>
      </c>
      <c r="H353" s="10">
        <f t="shared" si="31"/>
        <v>1202.5</v>
      </c>
      <c r="I353" s="97">
        <f t="shared" si="32"/>
        <v>1517.5</v>
      </c>
      <c r="J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outlineLevel="2" x14ac:dyDescent="0.25">
      <c r="A354" s="113"/>
      <c r="B354" s="125"/>
      <c r="C354" s="160"/>
      <c r="D354" s="114"/>
      <c r="E354" s="134"/>
      <c r="F354" s="10"/>
      <c r="G354" s="10"/>
      <c r="H354" s="10"/>
      <c r="I354" s="97"/>
      <c r="J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5" t="s">
        <v>963</v>
      </c>
      <c r="B355" s="126"/>
      <c r="C355" s="177" t="s">
        <v>189</v>
      </c>
      <c r="D355" s="116"/>
      <c r="E355" s="138"/>
      <c r="F355" s="117"/>
      <c r="G355" s="162"/>
      <c r="H355" s="118">
        <f>SUM(H357:H358)</f>
        <v>12570</v>
      </c>
      <c r="I355" s="119">
        <f>SUM(I357:I358)</f>
        <v>15864</v>
      </c>
      <c r="J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3"/>
      <c r="B356" s="125"/>
      <c r="C356" s="160"/>
      <c r="D356" s="114"/>
      <c r="E356" s="134"/>
      <c r="F356" s="10"/>
      <c r="G356" s="10"/>
      <c r="H356" s="10"/>
      <c r="I356" s="97"/>
      <c r="J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25.5" outlineLevel="1" x14ac:dyDescent="0.25">
      <c r="A357" s="113" t="s">
        <v>1076</v>
      </c>
      <c r="B357" s="125" t="s">
        <v>190</v>
      </c>
      <c r="C357" s="160" t="s">
        <v>191</v>
      </c>
      <c r="D357" s="114" t="s">
        <v>23</v>
      </c>
      <c r="E357" s="134">
        <v>300</v>
      </c>
      <c r="F357" s="10">
        <v>3.98</v>
      </c>
      <c r="G357" s="10">
        <f>ROUND(F357*1.2621,2)</f>
        <v>5.0199999999999996</v>
      </c>
      <c r="H357" s="10">
        <f t="shared" si="31"/>
        <v>1194</v>
      </c>
      <c r="I357" s="97">
        <f t="shared" si="32"/>
        <v>1506</v>
      </c>
      <c r="J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1077</v>
      </c>
      <c r="B358" s="125" t="s">
        <v>22</v>
      </c>
      <c r="C358" s="160" t="s">
        <v>192</v>
      </c>
      <c r="D358" s="114" t="s">
        <v>23</v>
      </c>
      <c r="E358" s="134">
        <v>300</v>
      </c>
      <c r="F358" s="10">
        <f>'COMPOSIÇÃO DE PREÇOS'!I2052</f>
        <v>37.92</v>
      </c>
      <c r="G358" s="10">
        <f>ROUND(F358*1.2621,2)</f>
        <v>47.86</v>
      </c>
      <c r="H358" s="10">
        <f t="shared" si="31"/>
        <v>11376</v>
      </c>
      <c r="I358" s="97">
        <f t="shared" si="32"/>
        <v>14358</v>
      </c>
      <c r="J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outlineLevel="2" x14ac:dyDescent="0.25">
      <c r="A359" s="113"/>
      <c r="B359" s="125"/>
      <c r="C359" s="160"/>
      <c r="D359" s="114"/>
      <c r="E359" s="134"/>
      <c r="F359" s="10"/>
      <c r="G359" s="10"/>
      <c r="H359" s="10"/>
      <c r="I359" s="97"/>
      <c r="J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5" t="s">
        <v>962</v>
      </c>
      <c r="B360" s="126"/>
      <c r="C360" s="177" t="s">
        <v>193</v>
      </c>
      <c r="D360" s="116"/>
      <c r="E360" s="138"/>
      <c r="F360" s="117"/>
      <c r="G360" s="162"/>
      <c r="H360" s="118">
        <f>SUM(H362:H365)</f>
        <v>31134.25</v>
      </c>
      <c r="I360" s="119">
        <f>SUM(I362:I365)</f>
        <v>39293.25</v>
      </c>
      <c r="J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3"/>
      <c r="B361" s="125"/>
      <c r="C361" s="160"/>
      <c r="D361" s="114"/>
      <c r="E361" s="134"/>
      <c r="F361" s="10"/>
      <c r="G361" s="10"/>
      <c r="H361" s="10"/>
      <c r="I361" s="97"/>
      <c r="J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25.5" outlineLevel="1" x14ac:dyDescent="0.25">
      <c r="A362" s="113" t="s">
        <v>1078</v>
      </c>
      <c r="B362" s="125" t="s">
        <v>22</v>
      </c>
      <c r="C362" s="160" t="s">
        <v>194</v>
      </c>
      <c r="D362" s="114" t="s">
        <v>23</v>
      </c>
      <c r="E362" s="134">
        <v>150</v>
      </c>
      <c r="F362" s="10">
        <f>'COMPOSIÇÃO DE PREÇOS'!I2071</f>
        <v>8.39</v>
      </c>
      <c r="G362" s="10">
        <f>ROUND(F362*1.2621,2)</f>
        <v>10.59</v>
      </c>
      <c r="H362" s="10">
        <f t="shared" si="31"/>
        <v>1258.5</v>
      </c>
      <c r="I362" s="97">
        <f t="shared" si="32"/>
        <v>1588.5</v>
      </c>
      <c r="J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1079</v>
      </c>
      <c r="B363" s="125" t="s">
        <v>22</v>
      </c>
      <c r="C363" s="160" t="s">
        <v>195</v>
      </c>
      <c r="D363" s="114" t="s">
        <v>23</v>
      </c>
      <c r="E363" s="134">
        <v>150</v>
      </c>
      <c r="F363" s="10">
        <f>'COMPOSIÇÃO DE PREÇOS'!I2090</f>
        <v>42.620000000000005</v>
      </c>
      <c r="G363" s="10">
        <f>ROUND(F363*1.2621,2)</f>
        <v>53.79</v>
      </c>
      <c r="H363" s="10">
        <f t="shared" si="31"/>
        <v>6393</v>
      </c>
      <c r="I363" s="97">
        <f t="shared" si="32"/>
        <v>8068.5</v>
      </c>
      <c r="J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outlineLevel="2" x14ac:dyDescent="0.25">
      <c r="A364" s="113" t="s">
        <v>1080</v>
      </c>
      <c r="B364" s="125" t="s">
        <v>22</v>
      </c>
      <c r="C364" s="160" t="s">
        <v>498</v>
      </c>
      <c r="D364" s="114" t="s">
        <v>23</v>
      </c>
      <c r="E364" s="134">
        <v>300</v>
      </c>
      <c r="F364" s="10">
        <f>'COMPOSIÇÃO DE PREÇOS'!I2102</f>
        <v>76.210000000000008</v>
      </c>
      <c r="G364" s="10">
        <f>ROUND(F364*1.2621,2)</f>
        <v>96.18</v>
      </c>
      <c r="H364" s="10">
        <f t="shared" si="31"/>
        <v>22863</v>
      </c>
      <c r="I364" s="97">
        <f t="shared" si="32"/>
        <v>28854</v>
      </c>
      <c r="J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25.5" outlineLevel="2" x14ac:dyDescent="0.25">
      <c r="A365" s="113" t="s">
        <v>1081</v>
      </c>
      <c r="B365" s="125" t="s">
        <v>1472</v>
      </c>
      <c r="C365" s="160" t="s">
        <v>672</v>
      </c>
      <c r="D365" s="114" t="s">
        <v>23</v>
      </c>
      <c r="E365" s="134">
        <v>25</v>
      </c>
      <c r="F365" s="10">
        <v>24.79</v>
      </c>
      <c r="G365" s="10">
        <f>ROUND(F365*1.2621,2)</f>
        <v>31.29</v>
      </c>
      <c r="H365" s="10">
        <f t="shared" si="31"/>
        <v>619.75</v>
      </c>
      <c r="I365" s="97">
        <f t="shared" si="32"/>
        <v>782.25</v>
      </c>
      <c r="J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outlineLevel="2" x14ac:dyDescent="0.25">
      <c r="A366" s="113"/>
      <c r="B366" s="125"/>
      <c r="C366" s="160"/>
      <c r="D366" s="114"/>
      <c r="E366" s="134"/>
      <c r="F366" s="10"/>
      <c r="G366" s="10"/>
      <c r="H366" s="10"/>
      <c r="I366" s="97"/>
      <c r="J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0" t="s">
        <v>964</v>
      </c>
      <c r="B367" s="124"/>
      <c r="C367" s="176" t="s">
        <v>196</v>
      </c>
      <c r="D367" s="111"/>
      <c r="E367" s="137"/>
      <c r="F367" s="112"/>
      <c r="G367" s="112"/>
      <c r="H367" s="108">
        <f>SUM(H369:H372)</f>
        <v>10208.25</v>
      </c>
      <c r="I367" s="109">
        <f t="shared" ref="I367" si="34">SUM(I369:I372)</f>
        <v>12883.75</v>
      </c>
      <c r="J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3"/>
      <c r="B368" s="125"/>
      <c r="C368" s="160"/>
      <c r="D368" s="114"/>
      <c r="E368" s="134"/>
      <c r="F368" s="10"/>
      <c r="G368" s="10"/>
      <c r="H368" s="10"/>
      <c r="I368" s="97"/>
      <c r="J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25.5" x14ac:dyDescent="0.25">
      <c r="A369" s="113" t="s">
        <v>965</v>
      </c>
      <c r="B369" s="125" t="s">
        <v>22</v>
      </c>
      <c r="C369" s="160" t="s">
        <v>197</v>
      </c>
      <c r="D369" s="114" t="s">
        <v>23</v>
      </c>
      <c r="E369" s="134">
        <v>25</v>
      </c>
      <c r="F369" s="10">
        <f>'COMPOSIÇÃO DE PREÇOS'!I2125</f>
        <v>43.83</v>
      </c>
      <c r="G369" s="10">
        <f>ROUND(F369*1.2621,2)</f>
        <v>55.32</v>
      </c>
      <c r="H369" s="10">
        <f t="shared" si="31"/>
        <v>1095.75</v>
      </c>
      <c r="I369" s="97">
        <f t="shared" si="32"/>
        <v>1383</v>
      </c>
      <c r="J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s="99" customFormat="1" ht="25.5" x14ac:dyDescent="0.25">
      <c r="A370" s="113" t="s">
        <v>966</v>
      </c>
      <c r="B370" s="125" t="s">
        <v>198</v>
      </c>
      <c r="C370" s="160" t="s">
        <v>199</v>
      </c>
      <c r="D370" s="114" t="s">
        <v>23</v>
      </c>
      <c r="E370" s="134">
        <v>100</v>
      </c>
      <c r="F370" s="10">
        <v>27.44</v>
      </c>
      <c r="G370" s="10">
        <f>ROUND(F370*1.2621,2)</f>
        <v>34.630000000000003</v>
      </c>
      <c r="H370" s="10">
        <f t="shared" si="31"/>
        <v>2744</v>
      </c>
      <c r="I370" s="97">
        <f t="shared" si="32"/>
        <v>3463</v>
      </c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25.5" outlineLevel="1" x14ac:dyDescent="0.25">
      <c r="A371" s="113" t="s">
        <v>967</v>
      </c>
      <c r="B371" s="125" t="s">
        <v>22</v>
      </c>
      <c r="C371" s="160" t="s">
        <v>200</v>
      </c>
      <c r="D371" s="114" t="s">
        <v>23</v>
      </c>
      <c r="E371" s="134">
        <v>100</v>
      </c>
      <c r="F371" s="10">
        <f>'COMPOSIÇÃO DE PREÇOS'!I2146</f>
        <v>32.11</v>
      </c>
      <c r="G371" s="10">
        <f>ROUND(F371*1.2621,2)</f>
        <v>40.53</v>
      </c>
      <c r="H371" s="10">
        <f t="shared" si="31"/>
        <v>3211</v>
      </c>
      <c r="I371" s="97">
        <f t="shared" si="32"/>
        <v>4053</v>
      </c>
      <c r="J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38.25" outlineLevel="1" x14ac:dyDescent="0.25">
      <c r="A372" s="113" t="s">
        <v>1082</v>
      </c>
      <c r="B372" s="125" t="s">
        <v>201</v>
      </c>
      <c r="C372" s="160" t="s">
        <v>202</v>
      </c>
      <c r="D372" s="114" t="s">
        <v>23</v>
      </c>
      <c r="E372" s="134">
        <v>75</v>
      </c>
      <c r="F372" s="10">
        <v>42.1</v>
      </c>
      <c r="G372" s="10">
        <f>ROUND(F372*1.2621,2)</f>
        <v>53.13</v>
      </c>
      <c r="H372" s="10">
        <f t="shared" si="31"/>
        <v>3157.5</v>
      </c>
      <c r="I372" s="97">
        <f t="shared" si="32"/>
        <v>3984.75</v>
      </c>
      <c r="J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outlineLevel="1" x14ac:dyDescent="0.25">
      <c r="A373" s="113"/>
      <c r="B373" s="125"/>
      <c r="C373" s="160"/>
      <c r="D373" s="114"/>
      <c r="E373" s="134"/>
      <c r="F373" s="10"/>
      <c r="G373" s="10"/>
      <c r="H373" s="10"/>
      <c r="I373" s="97"/>
      <c r="J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0" t="s">
        <v>968</v>
      </c>
      <c r="B374" s="124"/>
      <c r="C374" s="176" t="s">
        <v>203</v>
      </c>
      <c r="D374" s="111"/>
      <c r="E374" s="137"/>
      <c r="F374" s="112"/>
      <c r="G374" s="112"/>
      <c r="H374" s="108">
        <f>H376+H380+H384</f>
        <v>9319.5</v>
      </c>
      <c r="I374" s="109">
        <f>I376+I380+I384</f>
        <v>11761</v>
      </c>
      <c r="J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3"/>
      <c r="B375" s="125"/>
      <c r="C375" s="160"/>
      <c r="D375" s="114"/>
      <c r="E375" s="134"/>
      <c r="F375" s="10"/>
      <c r="G375" s="10"/>
      <c r="H375" s="10"/>
      <c r="I375" s="97"/>
      <c r="J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5">
      <c r="A376" s="115" t="s">
        <v>969</v>
      </c>
      <c r="B376" s="126"/>
      <c r="C376" s="177" t="s">
        <v>204</v>
      </c>
      <c r="D376" s="116"/>
      <c r="E376" s="138"/>
      <c r="F376" s="117"/>
      <c r="G376" s="162"/>
      <c r="H376" s="118">
        <f>SUM(H378)</f>
        <v>3678</v>
      </c>
      <c r="I376" s="119">
        <f>SUM(I378)</f>
        <v>4641</v>
      </c>
      <c r="J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3"/>
      <c r="B377" s="125"/>
      <c r="C377" s="160"/>
      <c r="D377" s="114"/>
      <c r="E377" s="134"/>
      <c r="F377" s="10"/>
      <c r="G377" s="10"/>
      <c r="H377" s="10"/>
      <c r="I377" s="97"/>
      <c r="J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outlineLevel="1" x14ac:dyDescent="0.25">
      <c r="A378" s="113" t="s">
        <v>970</v>
      </c>
      <c r="B378" s="125" t="s">
        <v>22</v>
      </c>
      <c r="C378" s="160" t="s">
        <v>205</v>
      </c>
      <c r="D378" s="114" t="s">
        <v>44</v>
      </c>
      <c r="E378" s="134">
        <v>300</v>
      </c>
      <c r="F378" s="10">
        <f>'COMPOSIÇÃO DE PREÇOS'!I2166</f>
        <v>12.26</v>
      </c>
      <c r="G378" s="10">
        <f>ROUND(F378*1.2621,2)</f>
        <v>15.47</v>
      </c>
      <c r="H378" s="10">
        <f t="shared" si="31"/>
        <v>3678</v>
      </c>
      <c r="I378" s="97">
        <f t="shared" si="32"/>
        <v>4641</v>
      </c>
      <c r="J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/>
      <c r="B379" s="125"/>
      <c r="C379" s="160"/>
      <c r="D379" s="114"/>
      <c r="E379" s="134"/>
      <c r="F379" s="10"/>
      <c r="G379" s="10"/>
      <c r="H379" s="10"/>
      <c r="I379" s="97"/>
      <c r="J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2" x14ac:dyDescent="0.25">
      <c r="A380" s="115" t="s">
        <v>971</v>
      </c>
      <c r="B380" s="126"/>
      <c r="C380" s="177" t="s">
        <v>206</v>
      </c>
      <c r="D380" s="116"/>
      <c r="E380" s="138"/>
      <c r="F380" s="117"/>
      <c r="G380" s="162"/>
      <c r="H380" s="118">
        <f>SUM(H382)</f>
        <v>3373</v>
      </c>
      <c r="I380" s="119">
        <f>SUM(I382)</f>
        <v>4257</v>
      </c>
      <c r="J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3"/>
      <c r="B381" s="125"/>
      <c r="C381" s="160"/>
      <c r="D381" s="114"/>
      <c r="E381" s="134"/>
      <c r="F381" s="10"/>
      <c r="G381" s="10"/>
      <c r="H381" s="10"/>
      <c r="I381" s="97"/>
      <c r="J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1" x14ac:dyDescent="0.25">
      <c r="A382" s="113" t="s">
        <v>972</v>
      </c>
      <c r="B382" s="125" t="s">
        <v>22</v>
      </c>
      <c r="C382" s="160" t="s">
        <v>207</v>
      </c>
      <c r="D382" s="114" t="s">
        <v>44</v>
      </c>
      <c r="E382" s="134">
        <v>100</v>
      </c>
      <c r="F382" s="10">
        <f>'COMPOSIÇÃO DE PREÇOS'!I2187</f>
        <v>33.729999999999997</v>
      </c>
      <c r="G382" s="10">
        <f>ROUND(F382*1.2621,2)</f>
        <v>42.57</v>
      </c>
      <c r="H382" s="10">
        <f t="shared" si="31"/>
        <v>3373</v>
      </c>
      <c r="I382" s="97">
        <f t="shared" si="32"/>
        <v>4257</v>
      </c>
      <c r="J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/>
      <c r="B383" s="125"/>
      <c r="C383" s="160"/>
      <c r="D383" s="114"/>
      <c r="E383" s="134"/>
      <c r="F383" s="10"/>
      <c r="G383" s="10"/>
      <c r="H383" s="10"/>
      <c r="I383" s="97"/>
      <c r="J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2" x14ac:dyDescent="0.25">
      <c r="A384" s="115" t="s">
        <v>973</v>
      </c>
      <c r="B384" s="126"/>
      <c r="C384" s="177" t="s">
        <v>208</v>
      </c>
      <c r="D384" s="116"/>
      <c r="E384" s="138"/>
      <c r="F384" s="117"/>
      <c r="G384" s="162"/>
      <c r="H384" s="118">
        <f>SUM(H386)</f>
        <v>2268.5</v>
      </c>
      <c r="I384" s="119">
        <f t="shared" ref="I384" si="35">SUM(I386)</f>
        <v>2863</v>
      </c>
      <c r="J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3"/>
      <c r="B385" s="125"/>
      <c r="C385" s="160"/>
      <c r="D385" s="114"/>
      <c r="E385" s="134"/>
      <c r="F385" s="10"/>
      <c r="G385" s="10"/>
      <c r="H385" s="10"/>
      <c r="I385" s="97"/>
      <c r="J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1" x14ac:dyDescent="0.25">
      <c r="A386" s="113" t="s">
        <v>974</v>
      </c>
      <c r="B386" s="125" t="s">
        <v>22</v>
      </c>
      <c r="C386" s="160" t="s">
        <v>499</v>
      </c>
      <c r="D386" s="114" t="s">
        <v>44</v>
      </c>
      <c r="E386" s="134">
        <v>50</v>
      </c>
      <c r="F386" s="10">
        <f>'COMPOSIÇÃO DE PREÇOS'!I2208</f>
        <v>45.370000000000005</v>
      </c>
      <c r="G386" s="10">
        <f>ROUND(F386*1.2621,2)</f>
        <v>57.26</v>
      </c>
      <c r="H386" s="10">
        <f t="shared" ref="H386:H447" si="36">ROUND(($E386*$F386),2)</f>
        <v>2268.5</v>
      </c>
      <c r="I386" s="97">
        <f t="shared" ref="I386:I447" si="37">ROUND(($E386*$G386),2)</f>
        <v>2863</v>
      </c>
      <c r="J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s="99" customFormat="1" outlineLevel="1" x14ac:dyDescent="0.25">
      <c r="A387" s="113"/>
      <c r="B387" s="125"/>
      <c r="C387" s="160"/>
      <c r="D387" s="114"/>
      <c r="E387" s="134"/>
      <c r="F387" s="10"/>
      <c r="G387" s="10"/>
      <c r="H387" s="10"/>
      <c r="I387" s="9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25.5" outlineLevel="2" x14ac:dyDescent="0.25">
      <c r="A388" s="110" t="s">
        <v>1083</v>
      </c>
      <c r="B388" s="124"/>
      <c r="C388" s="176" t="s">
        <v>209</v>
      </c>
      <c r="D388" s="111"/>
      <c r="E388" s="137"/>
      <c r="F388" s="112"/>
      <c r="G388" s="163"/>
      <c r="H388" s="108">
        <f>H390+H401+H406+H414</f>
        <v>34494.020000000004</v>
      </c>
      <c r="I388" s="109">
        <f>I390+I401+I406+I414</f>
        <v>43534.96</v>
      </c>
      <c r="J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outlineLevel="2" x14ac:dyDescent="0.25">
      <c r="A389" s="113"/>
      <c r="B389" s="125"/>
      <c r="C389" s="160"/>
      <c r="D389" s="114"/>
      <c r="E389" s="134"/>
      <c r="F389" s="10"/>
      <c r="G389" s="10"/>
      <c r="H389" s="10"/>
      <c r="I389" s="97"/>
      <c r="J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5">
      <c r="A390" s="115" t="s">
        <v>1084</v>
      </c>
      <c r="B390" s="126"/>
      <c r="C390" s="177" t="s">
        <v>210</v>
      </c>
      <c r="D390" s="116"/>
      <c r="E390" s="138"/>
      <c r="F390" s="117"/>
      <c r="G390" s="162"/>
      <c r="H390" s="118">
        <f>SUM(H392:H399)</f>
        <v>13423.44</v>
      </c>
      <c r="I390" s="119">
        <f>SUM(I392:I399)</f>
        <v>16941.77</v>
      </c>
      <c r="J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3"/>
      <c r="B391" s="125"/>
      <c r="C391" s="160"/>
      <c r="D391" s="114"/>
      <c r="E391" s="134"/>
      <c r="F391" s="10"/>
      <c r="G391" s="10"/>
      <c r="H391" s="10"/>
      <c r="I391" s="97"/>
      <c r="J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38.25" outlineLevel="1" x14ac:dyDescent="0.25">
      <c r="A392" s="113" t="s">
        <v>1085</v>
      </c>
      <c r="B392" s="125" t="s">
        <v>211</v>
      </c>
      <c r="C392" s="160" t="s">
        <v>500</v>
      </c>
      <c r="D392" s="114" t="s">
        <v>26</v>
      </c>
      <c r="E392" s="134">
        <v>10</v>
      </c>
      <c r="F392" s="10">
        <v>340.03</v>
      </c>
      <c r="G392" s="10">
        <f t="shared" ref="G392:G399" si="38">ROUND(F392*1.2621,2)</f>
        <v>429.15</v>
      </c>
      <c r="H392" s="10">
        <f t="shared" si="36"/>
        <v>3400.3</v>
      </c>
      <c r="I392" s="97">
        <f t="shared" si="37"/>
        <v>4291.5</v>
      </c>
      <c r="J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outlineLevel="1" x14ac:dyDescent="0.25">
      <c r="A393" s="113" t="s">
        <v>1086</v>
      </c>
      <c r="B393" s="125" t="s">
        <v>22</v>
      </c>
      <c r="C393" s="160" t="s">
        <v>212</v>
      </c>
      <c r="D393" s="114" t="s">
        <v>26</v>
      </c>
      <c r="E393" s="134">
        <v>5</v>
      </c>
      <c r="F393" s="10">
        <f>'COMPOSIÇÃO DE PREÇOS'!I2230</f>
        <v>660.46999999999991</v>
      </c>
      <c r="G393" s="10">
        <f t="shared" si="38"/>
        <v>833.58</v>
      </c>
      <c r="H393" s="10">
        <f t="shared" si="36"/>
        <v>3302.35</v>
      </c>
      <c r="I393" s="97">
        <f t="shared" si="37"/>
        <v>4167.8999999999996</v>
      </c>
      <c r="J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38.25" outlineLevel="2" x14ac:dyDescent="0.25">
      <c r="A394" s="113" t="s">
        <v>1087</v>
      </c>
      <c r="B394" s="125" t="s">
        <v>213</v>
      </c>
      <c r="C394" s="160" t="s">
        <v>501</v>
      </c>
      <c r="D394" s="114" t="s">
        <v>26</v>
      </c>
      <c r="E394" s="134">
        <v>6</v>
      </c>
      <c r="F394" s="10">
        <v>202.2</v>
      </c>
      <c r="G394" s="10">
        <f t="shared" si="38"/>
        <v>255.2</v>
      </c>
      <c r="H394" s="10">
        <f t="shared" si="36"/>
        <v>1213.2</v>
      </c>
      <c r="I394" s="97">
        <f t="shared" si="37"/>
        <v>1531.2</v>
      </c>
      <c r="J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25.5" outlineLevel="2" x14ac:dyDescent="0.25">
      <c r="A395" s="113" t="s">
        <v>1088</v>
      </c>
      <c r="B395" s="125" t="s">
        <v>631</v>
      </c>
      <c r="C395" s="160" t="s">
        <v>502</v>
      </c>
      <c r="D395" s="114" t="s">
        <v>26</v>
      </c>
      <c r="E395" s="134">
        <v>3</v>
      </c>
      <c r="F395" s="10">
        <v>99.3</v>
      </c>
      <c r="G395" s="10">
        <f t="shared" si="38"/>
        <v>125.33</v>
      </c>
      <c r="H395" s="10">
        <f t="shared" si="36"/>
        <v>297.89999999999998</v>
      </c>
      <c r="I395" s="97">
        <f t="shared" si="37"/>
        <v>375.99</v>
      </c>
      <c r="J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1089</v>
      </c>
      <c r="B396" s="125" t="s">
        <v>22</v>
      </c>
      <c r="C396" s="160" t="s">
        <v>503</v>
      </c>
      <c r="D396" s="114" t="s">
        <v>26</v>
      </c>
      <c r="E396" s="134">
        <v>3</v>
      </c>
      <c r="F396" s="10">
        <f>'COMPOSIÇÃO DE PREÇOS'!I2253</f>
        <v>293.01</v>
      </c>
      <c r="G396" s="10">
        <f t="shared" si="38"/>
        <v>369.81</v>
      </c>
      <c r="H396" s="10">
        <f t="shared" si="36"/>
        <v>879.03</v>
      </c>
      <c r="I396" s="97">
        <f t="shared" si="37"/>
        <v>1109.43</v>
      </c>
      <c r="J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1090</v>
      </c>
      <c r="B397" s="125" t="s">
        <v>214</v>
      </c>
      <c r="C397" s="160" t="s">
        <v>504</v>
      </c>
      <c r="D397" s="114" t="s">
        <v>26</v>
      </c>
      <c r="E397" s="134">
        <v>5</v>
      </c>
      <c r="F397" s="10">
        <v>406.2</v>
      </c>
      <c r="G397" s="10">
        <f t="shared" si="38"/>
        <v>512.66999999999996</v>
      </c>
      <c r="H397" s="10">
        <f t="shared" si="36"/>
        <v>2031</v>
      </c>
      <c r="I397" s="97">
        <f t="shared" si="37"/>
        <v>2563.35</v>
      </c>
      <c r="J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1091</v>
      </c>
      <c r="B398" s="125" t="s">
        <v>215</v>
      </c>
      <c r="C398" s="160" t="s">
        <v>505</v>
      </c>
      <c r="D398" s="114" t="s">
        <v>26</v>
      </c>
      <c r="E398" s="134">
        <v>5</v>
      </c>
      <c r="F398" s="10">
        <v>248.76</v>
      </c>
      <c r="G398" s="10">
        <f t="shared" si="38"/>
        <v>313.95999999999998</v>
      </c>
      <c r="H398" s="10">
        <f t="shared" si="36"/>
        <v>1243.8</v>
      </c>
      <c r="I398" s="97">
        <f t="shared" si="37"/>
        <v>1569.8</v>
      </c>
      <c r="J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1092</v>
      </c>
      <c r="B399" s="125" t="s">
        <v>22</v>
      </c>
      <c r="C399" s="160" t="s">
        <v>506</v>
      </c>
      <c r="D399" s="114" t="s">
        <v>26</v>
      </c>
      <c r="E399" s="134">
        <v>2</v>
      </c>
      <c r="F399" s="10">
        <f>'COMPOSIÇÃO DE PREÇOS'!I2275</f>
        <v>527.93000000000006</v>
      </c>
      <c r="G399" s="10">
        <f t="shared" si="38"/>
        <v>666.3</v>
      </c>
      <c r="H399" s="10">
        <f t="shared" si="36"/>
        <v>1055.8599999999999</v>
      </c>
      <c r="I399" s="97">
        <f t="shared" si="37"/>
        <v>1332.6</v>
      </c>
      <c r="J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outlineLevel="2" x14ac:dyDescent="0.25">
      <c r="A400" s="113"/>
      <c r="B400" s="125"/>
      <c r="C400" s="160"/>
      <c r="D400" s="114"/>
      <c r="E400" s="134"/>
      <c r="F400" s="10"/>
      <c r="G400" s="10"/>
      <c r="H400" s="10"/>
      <c r="I400" s="97"/>
      <c r="J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5" t="s">
        <v>1093</v>
      </c>
      <c r="B401" s="126"/>
      <c r="C401" s="177" t="s">
        <v>216</v>
      </c>
      <c r="D401" s="116"/>
      <c r="E401" s="138"/>
      <c r="F401" s="117"/>
      <c r="G401" s="162"/>
      <c r="H401" s="118">
        <f>SUM(H403:H404)</f>
        <v>10117.379999999999</v>
      </c>
      <c r="I401" s="119">
        <f>SUM(I403:I404)</f>
        <v>12769.12</v>
      </c>
      <c r="J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3"/>
      <c r="B402" s="125"/>
      <c r="C402" s="160"/>
      <c r="D402" s="114"/>
      <c r="E402" s="134"/>
      <c r="F402" s="10"/>
      <c r="G402" s="10"/>
      <c r="H402" s="10"/>
      <c r="I402" s="97"/>
      <c r="J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1" x14ac:dyDescent="0.25">
      <c r="A403" s="113" t="s">
        <v>1095</v>
      </c>
      <c r="B403" s="125" t="s">
        <v>22</v>
      </c>
      <c r="C403" s="160" t="s">
        <v>507</v>
      </c>
      <c r="D403" s="114" t="s">
        <v>23</v>
      </c>
      <c r="E403" s="134">
        <v>7</v>
      </c>
      <c r="F403" s="10">
        <f>'COMPOSIÇÃO DE PREÇOS'!I2299</f>
        <v>722.67</v>
      </c>
      <c r="G403" s="10">
        <f>ROUND(F403*1.2621,2)</f>
        <v>912.08</v>
      </c>
      <c r="H403" s="10">
        <f t="shared" si="36"/>
        <v>5058.6899999999996</v>
      </c>
      <c r="I403" s="97">
        <f t="shared" si="37"/>
        <v>6384.56</v>
      </c>
      <c r="J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ht="25.5" outlineLevel="1" x14ac:dyDescent="0.25">
      <c r="A404" s="113" t="s">
        <v>1096</v>
      </c>
      <c r="B404" s="125" t="s">
        <v>22</v>
      </c>
      <c r="C404" s="160" t="s">
        <v>217</v>
      </c>
      <c r="D404" s="114" t="s">
        <v>23</v>
      </c>
      <c r="E404" s="134">
        <v>7</v>
      </c>
      <c r="F404" s="10">
        <f>'COMPOSIÇÃO DE PREÇOS'!I2323</f>
        <v>722.67</v>
      </c>
      <c r="G404" s="10">
        <f>ROUND(F404*1.2621,2)</f>
        <v>912.08</v>
      </c>
      <c r="H404" s="10">
        <f t="shared" si="36"/>
        <v>5058.6899999999996</v>
      </c>
      <c r="I404" s="97">
        <f t="shared" si="37"/>
        <v>6384.56</v>
      </c>
      <c r="J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outlineLevel="2" x14ac:dyDescent="0.25">
      <c r="A405" s="113"/>
      <c r="B405" s="125"/>
      <c r="C405" s="160"/>
      <c r="D405" s="114"/>
      <c r="E405" s="134"/>
      <c r="F405" s="10"/>
      <c r="G405" s="10"/>
      <c r="H405" s="10"/>
      <c r="I405" s="97"/>
      <c r="J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ht="30" customHeight="1" outlineLevel="2" x14ac:dyDescent="0.25">
      <c r="A406" s="115" t="s">
        <v>1094</v>
      </c>
      <c r="B406" s="126"/>
      <c r="C406" s="177" t="s">
        <v>218</v>
      </c>
      <c r="D406" s="116"/>
      <c r="E406" s="138"/>
      <c r="F406" s="117"/>
      <c r="G406" s="162"/>
      <c r="H406" s="118">
        <f>SUM(H408:H412)</f>
        <v>1406.15</v>
      </c>
      <c r="I406" s="119">
        <f>SUM(I408:I412)</f>
        <v>1774.6300000000003</v>
      </c>
      <c r="J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outlineLevel="2" x14ac:dyDescent="0.25">
      <c r="A407" s="113"/>
      <c r="B407" s="125"/>
      <c r="C407" s="160"/>
      <c r="D407" s="114"/>
      <c r="E407" s="134"/>
      <c r="F407" s="10"/>
      <c r="G407" s="10"/>
      <c r="H407" s="10"/>
      <c r="I407" s="97"/>
      <c r="J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1" x14ac:dyDescent="0.25">
      <c r="A408" s="113" t="s">
        <v>1097</v>
      </c>
      <c r="B408" s="125" t="s">
        <v>22</v>
      </c>
      <c r="C408" s="160" t="s">
        <v>219</v>
      </c>
      <c r="D408" s="114" t="s">
        <v>26</v>
      </c>
      <c r="E408" s="134">
        <v>5</v>
      </c>
      <c r="F408" s="10">
        <f>'COMPOSIÇÃO DE PREÇOS'!I2342</f>
        <v>80.330000000000013</v>
      </c>
      <c r="G408" s="10">
        <f>ROUND(F408*1.2621,2)</f>
        <v>101.38</v>
      </c>
      <c r="H408" s="10">
        <f t="shared" si="36"/>
        <v>401.65</v>
      </c>
      <c r="I408" s="97">
        <f t="shared" si="37"/>
        <v>506.9</v>
      </c>
      <c r="J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1098</v>
      </c>
      <c r="B409" s="125" t="s">
        <v>632</v>
      </c>
      <c r="C409" s="160" t="s">
        <v>508</v>
      </c>
      <c r="D409" s="114" t="s">
        <v>26</v>
      </c>
      <c r="E409" s="134">
        <v>5</v>
      </c>
      <c r="F409" s="10">
        <v>77.62</v>
      </c>
      <c r="G409" s="10">
        <f>ROUND(F409*1.2621,2)</f>
        <v>97.96</v>
      </c>
      <c r="H409" s="10">
        <f t="shared" si="36"/>
        <v>388.1</v>
      </c>
      <c r="I409" s="97">
        <f t="shared" si="37"/>
        <v>489.8</v>
      </c>
      <c r="J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2" x14ac:dyDescent="0.25">
      <c r="A410" s="113" t="s">
        <v>1099</v>
      </c>
      <c r="B410" s="125" t="s">
        <v>22</v>
      </c>
      <c r="C410" s="160" t="s">
        <v>509</v>
      </c>
      <c r="D410" s="114" t="s">
        <v>26</v>
      </c>
      <c r="E410" s="134">
        <v>4</v>
      </c>
      <c r="F410" s="10">
        <f>'COMPOSIÇÃO DE PREÇOS'!I2361</f>
        <v>60.640000000000008</v>
      </c>
      <c r="G410" s="10">
        <f>ROUND(F410*1.2621,2)</f>
        <v>76.53</v>
      </c>
      <c r="H410" s="10">
        <f t="shared" si="36"/>
        <v>242.56</v>
      </c>
      <c r="I410" s="97">
        <f t="shared" si="37"/>
        <v>306.12</v>
      </c>
      <c r="J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1100</v>
      </c>
      <c r="B411" s="125" t="s">
        <v>22</v>
      </c>
      <c r="C411" s="160" t="s">
        <v>510</v>
      </c>
      <c r="D411" s="114" t="s">
        <v>26</v>
      </c>
      <c r="E411" s="134">
        <v>5</v>
      </c>
      <c r="F411" s="10">
        <f>'COMPOSIÇÃO DE PREÇOS'!I2380</f>
        <v>60.640000000000008</v>
      </c>
      <c r="G411" s="10">
        <f>ROUND(F411*1.2621,2)</f>
        <v>76.53</v>
      </c>
      <c r="H411" s="10">
        <f t="shared" si="36"/>
        <v>303.2</v>
      </c>
      <c r="I411" s="97">
        <f t="shared" si="37"/>
        <v>382.65</v>
      </c>
      <c r="J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1101</v>
      </c>
      <c r="B412" s="125" t="s">
        <v>22</v>
      </c>
      <c r="C412" s="160" t="s">
        <v>220</v>
      </c>
      <c r="D412" s="114" t="s">
        <v>26</v>
      </c>
      <c r="E412" s="134">
        <v>4</v>
      </c>
      <c r="F412" s="10">
        <f>'COMPOSIÇÃO DE PREÇOS'!I2399</f>
        <v>17.66</v>
      </c>
      <c r="G412" s="10">
        <f>ROUND(F412*1.2621,2)</f>
        <v>22.29</v>
      </c>
      <c r="H412" s="10">
        <f t="shared" si="36"/>
        <v>70.64</v>
      </c>
      <c r="I412" s="97">
        <f t="shared" si="37"/>
        <v>89.16</v>
      </c>
      <c r="J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/>
      <c r="B413" s="125"/>
      <c r="C413" s="160"/>
      <c r="D413" s="114"/>
      <c r="E413" s="134"/>
      <c r="F413" s="10"/>
      <c r="G413" s="10"/>
      <c r="H413" s="10"/>
      <c r="I413" s="97"/>
      <c r="J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5" t="s">
        <v>975</v>
      </c>
      <c r="B414" s="126"/>
      <c r="C414" s="177" t="s">
        <v>221</v>
      </c>
      <c r="D414" s="116"/>
      <c r="E414" s="138"/>
      <c r="F414" s="117"/>
      <c r="G414" s="162"/>
      <c r="H414" s="118">
        <f>SUM(H416:H427)</f>
        <v>9547.0499999999993</v>
      </c>
      <c r="I414" s="119">
        <f t="shared" ref="I414" si="39">SUM(I416:I427)</f>
        <v>12049.44</v>
      </c>
      <c r="J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3"/>
      <c r="B415" s="125"/>
      <c r="C415" s="160"/>
      <c r="D415" s="114"/>
      <c r="E415" s="134"/>
      <c r="F415" s="10"/>
      <c r="G415" s="10"/>
      <c r="H415" s="10"/>
      <c r="I415" s="97"/>
      <c r="J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1" x14ac:dyDescent="0.25">
      <c r="A416" s="113" t="s">
        <v>976</v>
      </c>
      <c r="B416" s="125" t="s">
        <v>22</v>
      </c>
      <c r="C416" s="160" t="s">
        <v>511</v>
      </c>
      <c r="D416" s="114" t="s">
        <v>26</v>
      </c>
      <c r="E416" s="134">
        <v>3</v>
      </c>
      <c r="F416" s="10">
        <f>'COMPOSIÇÃO DE PREÇOS'!I2418</f>
        <v>26.349999999999998</v>
      </c>
      <c r="G416" s="10">
        <f t="shared" ref="G416:G427" si="40">ROUND(F416*1.2621,2)</f>
        <v>33.26</v>
      </c>
      <c r="H416" s="10">
        <f t="shared" si="36"/>
        <v>79.05</v>
      </c>
      <c r="I416" s="97">
        <f t="shared" si="37"/>
        <v>99.78</v>
      </c>
      <c r="J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977</v>
      </c>
      <c r="B417" s="125" t="s">
        <v>22</v>
      </c>
      <c r="C417" s="160" t="s">
        <v>512</v>
      </c>
      <c r="D417" s="114" t="s">
        <v>26</v>
      </c>
      <c r="E417" s="134">
        <v>3</v>
      </c>
      <c r="F417" s="10">
        <f>'COMPOSIÇÃO DE PREÇOS'!I2437</f>
        <v>87.2</v>
      </c>
      <c r="G417" s="10">
        <f t="shared" si="40"/>
        <v>110.06</v>
      </c>
      <c r="H417" s="10">
        <f t="shared" si="36"/>
        <v>261.60000000000002</v>
      </c>
      <c r="I417" s="97">
        <f t="shared" si="37"/>
        <v>330.18</v>
      </c>
      <c r="J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2" x14ac:dyDescent="0.25">
      <c r="A418" s="113" t="s">
        <v>978</v>
      </c>
      <c r="B418" s="125" t="s">
        <v>22</v>
      </c>
      <c r="C418" s="160" t="s">
        <v>513</v>
      </c>
      <c r="D418" s="114" t="s">
        <v>26</v>
      </c>
      <c r="E418" s="134">
        <v>10</v>
      </c>
      <c r="F418" s="10">
        <f>'COMPOSIÇÃO DE PREÇOS'!I2456</f>
        <v>22.34</v>
      </c>
      <c r="G418" s="10">
        <f t="shared" si="40"/>
        <v>28.2</v>
      </c>
      <c r="H418" s="10">
        <f t="shared" si="36"/>
        <v>223.4</v>
      </c>
      <c r="I418" s="97">
        <f t="shared" si="37"/>
        <v>282</v>
      </c>
      <c r="J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979</v>
      </c>
      <c r="B419" s="125" t="s">
        <v>22</v>
      </c>
      <c r="C419" s="160" t="s">
        <v>222</v>
      </c>
      <c r="D419" s="114" t="s">
        <v>26</v>
      </c>
      <c r="E419" s="134">
        <v>3</v>
      </c>
      <c r="F419" s="10">
        <f>'COMPOSIÇÃO DE PREÇOS'!I2474</f>
        <v>25.019999999999996</v>
      </c>
      <c r="G419" s="10">
        <f t="shared" si="40"/>
        <v>31.58</v>
      </c>
      <c r="H419" s="10">
        <f t="shared" si="36"/>
        <v>75.06</v>
      </c>
      <c r="I419" s="97">
        <f t="shared" si="37"/>
        <v>94.74</v>
      </c>
      <c r="J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980</v>
      </c>
      <c r="B420" s="125" t="s">
        <v>22</v>
      </c>
      <c r="C420" s="160" t="s">
        <v>223</v>
      </c>
      <c r="D420" s="114" t="s">
        <v>26</v>
      </c>
      <c r="E420" s="134">
        <v>4</v>
      </c>
      <c r="F420" s="10">
        <f>'COMPOSIÇÃO DE PREÇOS'!I2492</f>
        <v>25.019999999999996</v>
      </c>
      <c r="G420" s="10">
        <f t="shared" si="40"/>
        <v>31.58</v>
      </c>
      <c r="H420" s="10">
        <f t="shared" si="36"/>
        <v>100.08</v>
      </c>
      <c r="I420" s="97">
        <f t="shared" si="37"/>
        <v>126.32</v>
      </c>
      <c r="J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981</v>
      </c>
      <c r="B421" s="125" t="s">
        <v>22</v>
      </c>
      <c r="C421" s="160" t="s">
        <v>224</v>
      </c>
      <c r="D421" s="114" t="s">
        <v>26</v>
      </c>
      <c r="E421" s="134">
        <v>5</v>
      </c>
      <c r="F421" s="10">
        <f>'COMPOSIÇÃO DE PREÇOS'!I2510</f>
        <v>30.44</v>
      </c>
      <c r="G421" s="10">
        <f t="shared" si="40"/>
        <v>38.42</v>
      </c>
      <c r="H421" s="10">
        <f t="shared" si="36"/>
        <v>152.19999999999999</v>
      </c>
      <c r="I421" s="97">
        <f t="shared" si="37"/>
        <v>192.1</v>
      </c>
      <c r="J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982</v>
      </c>
      <c r="B422" s="125" t="s">
        <v>22</v>
      </c>
      <c r="C422" s="160" t="s">
        <v>225</v>
      </c>
      <c r="D422" s="114" t="s">
        <v>26</v>
      </c>
      <c r="E422" s="134">
        <v>10</v>
      </c>
      <c r="F422" s="10">
        <f>'COMPOSIÇÃO DE PREÇOS'!I2528</f>
        <v>45.93</v>
      </c>
      <c r="G422" s="10">
        <f t="shared" si="40"/>
        <v>57.97</v>
      </c>
      <c r="H422" s="10">
        <f t="shared" si="36"/>
        <v>459.3</v>
      </c>
      <c r="I422" s="97">
        <f t="shared" si="37"/>
        <v>579.70000000000005</v>
      </c>
      <c r="J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983</v>
      </c>
      <c r="B423" s="125" t="s">
        <v>633</v>
      </c>
      <c r="C423" s="160" t="s">
        <v>514</v>
      </c>
      <c r="D423" s="114" t="s">
        <v>26</v>
      </c>
      <c r="E423" s="134">
        <v>4</v>
      </c>
      <c r="F423" s="10">
        <v>30.05</v>
      </c>
      <c r="G423" s="10">
        <f t="shared" si="40"/>
        <v>37.93</v>
      </c>
      <c r="H423" s="10">
        <f t="shared" si="36"/>
        <v>120.2</v>
      </c>
      <c r="I423" s="97">
        <f t="shared" si="37"/>
        <v>151.72</v>
      </c>
      <c r="J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984</v>
      </c>
      <c r="B424" s="125" t="s">
        <v>22</v>
      </c>
      <c r="C424" s="160" t="s">
        <v>226</v>
      </c>
      <c r="D424" s="114" t="s">
        <v>26</v>
      </c>
      <c r="E424" s="134">
        <v>5</v>
      </c>
      <c r="F424" s="10">
        <f>'COMPOSIÇÃO DE PREÇOS'!I2546</f>
        <v>45.93</v>
      </c>
      <c r="G424" s="10">
        <f t="shared" si="40"/>
        <v>57.97</v>
      </c>
      <c r="H424" s="10">
        <f t="shared" si="36"/>
        <v>229.65</v>
      </c>
      <c r="I424" s="97">
        <f t="shared" si="37"/>
        <v>289.85000000000002</v>
      </c>
      <c r="J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985</v>
      </c>
      <c r="B425" s="125" t="s">
        <v>22</v>
      </c>
      <c r="C425" s="160" t="s">
        <v>515</v>
      </c>
      <c r="D425" s="114" t="s">
        <v>26</v>
      </c>
      <c r="E425" s="134">
        <v>5</v>
      </c>
      <c r="F425" s="10">
        <f>'COMPOSIÇÃO DE PREÇOS'!I2564</f>
        <v>24.470000000000002</v>
      </c>
      <c r="G425" s="10">
        <f t="shared" si="40"/>
        <v>30.88</v>
      </c>
      <c r="H425" s="10">
        <f t="shared" si="36"/>
        <v>122.35</v>
      </c>
      <c r="I425" s="97">
        <f t="shared" si="37"/>
        <v>154.4</v>
      </c>
      <c r="J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986</v>
      </c>
      <c r="B426" s="125" t="s">
        <v>22</v>
      </c>
      <c r="C426" s="160" t="s">
        <v>227</v>
      </c>
      <c r="D426" s="114" t="s">
        <v>26</v>
      </c>
      <c r="E426" s="134">
        <v>6</v>
      </c>
      <c r="F426" s="10">
        <f>'COMPOSIÇÃO DE PREÇOS'!I2582</f>
        <v>207.71</v>
      </c>
      <c r="G426" s="10">
        <f t="shared" si="40"/>
        <v>262.14999999999998</v>
      </c>
      <c r="H426" s="10">
        <f t="shared" si="36"/>
        <v>1246.26</v>
      </c>
      <c r="I426" s="97">
        <f t="shared" si="37"/>
        <v>1572.9</v>
      </c>
      <c r="J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ht="25.5" outlineLevel="2" x14ac:dyDescent="0.25">
      <c r="A427" s="113" t="s">
        <v>987</v>
      </c>
      <c r="B427" s="125" t="s">
        <v>228</v>
      </c>
      <c r="C427" s="160" t="s">
        <v>229</v>
      </c>
      <c r="D427" s="114" t="s">
        <v>23</v>
      </c>
      <c r="E427" s="134">
        <v>15</v>
      </c>
      <c r="F427" s="10">
        <v>431.86</v>
      </c>
      <c r="G427" s="10">
        <f t="shared" si="40"/>
        <v>545.04999999999995</v>
      </c>
      <c r="H427" s="10">
        <f t="shared" si="36"/>
        <v>6477.9</v>
      </c>
      <c r="I427" s="97">
        <f t="shared" si="37"/>
        <v>8175.75</v>
      </c>
      <c r="J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outlineLevel="2" x14ac:dyDescent="0.25">
      <c r="A428" s="113"/>
      <c r="B428" s="125"/>
      <c r="C428" s="160"/>
      <c r="D428" s="114"/>
      <c r="E428" s="134"/>
      <c r="F428" s="10"/>
      <c r="G428" s="10"/>
      <c r="H428" s="10"/>
      <c r="I428" s="97"/>
      <c r="J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0" t="s">
        <v>988</v>
      </c>
      <c r="B429" s="124"/>
      <c r="C429" s="176" t="s">
        <v>230</v>
      </c>
      <c r="D429" s="111"/>
      <c r="E429" s="137"/>
      <c r="F429" s="112"/>
      <c r="G429" s="112"/>
      <c r="H429" s="108">
        <f>H431+H437+H443+H449+H454+H459</f>
        <v>40231</v>
      </c>
      <c r="I429" s="109">
        <f>I431+I437+I443+I449+I454+I459</f>
        <v>50773.5</v>
      </c>
      <c r="J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3"/>
      <c r="B430" s="125"/>
      <c r="C430" s="160"/>
      <c r="D430" s="114"/>
      <c r="E430" s="134"/>
      <c r="F430" s="10"/>
      <c r="G430" s="10"/>
      <c r="H430" s="10"/>
      <c r="I430" s="97"/>
      <c r="J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5">
      <c r="A431" s="115" t="s">
        <v>989</v>
      </c>
      <c r="B431" s="126"/>
      <c r="C431" s="177" t="s">
        <v>231</v>
      </c>
      <c r="D431" s="116"/>
      <c r="E431" s="138"/>
      <c r="F431" s="117"/>
      <c r="G431" s="162"/>
      <c r="H431" s="118">
        <f>SUM(H433:H435)</f>
        <v>12696</v>
      </c>
      <c r="I431" s="119">
        <f>SUM(I433:I435)</f>
        <v>16018.5</v>
      </c>
      <c r="J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3"/>
      <c r="B432" s="125"/>
      <c r="C432" s="160"/>
      <c r="D432" s="114"/>
      <c r="E432" s="134"/>
      <c r="F432" s="10"/>
      <c r="G432" s="10"/>
      <c r="H432" s="10"/>
      <c r="I432" s="97"/>
      <c r="J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outlineLevel="1" x14ac:dyDescent="0.25">
      <c r="A433" s="113" t="s">
        <v>990</v>
      </c>
      <c r="B433" s="125" t="s">
        <v>232</v>
      </c>
      <c r="C433" s="160" t="s">
        <v>233</v>
      </c>
      <c r="D433" s="114" t="s">
        <v>23</v>
      </c>
      <c r="E433" s="134">
        <v>300</v>
      </c>
      <c r="F433" s="10">
        <v>1.95</v>
      </c>
      <c r="G433" s="10">
        <f>ROUND(F433*1.2621,2)</f>
        <v>2.46</v>
      </c>
      <c r="H433" s="10">
        <f t="shared" si="36"/>
        <v>585</v>
      </c>
      <c r="I433" s="97">
        <f t="shared" si="37"/>
        <v>738</v>
      </c>
      <c r="J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ht="25.5" outlineLevel="1" x14ac:dyDescent="0.25">
      <c r="A434" s="113" t="s">
        <v>991</v>
      </c>
      <c r="B434" s="125" t="s">
        <v>234</v>
      </c>
      <c r="C434" s="160" t="s">
        <v>235</v>
      </c>
      <c r="D434" s="114" t="s">
        <v>23</v>
      </c>
      <c r="E434" s="134">
        <v>300</v>
      </c>
      <c r="F434" s="10">
        <v>8.3699999999999992</v>
      </c>
      <c r="G434" s="10">
        <f>ROUND(F434*1.2621,2)</f>
        <v>10.56</v>
      </c>
      <c r="H434" s="10">
        <f t="shared" si="36"/>
        <v>2511</v>
      </c>
      <c r="I434" s="97">
        <f t="shared" si="37"/>
        <v>3168</v>
      </c>
      <c r="J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outlineLevel="2" x14ac:dyDescent="0.25">
      <c r="A435" s="113" t="s">
        <v>992</v>
      </c>
      <c r="B435" s="125" t="s">
        <v>236</v>
      </c>
      <c r="C435" s="160" t="s">
        <v>237</v>
      </c>
      <c r="D435" s="114" t="s">
        <v>23</v>
      </c>
      <c r="E435" s="134">
        <v>1250</v>
      </c>
      <c r="F435" s="10">
        <v>7.68</v>
      </c>
      <c r="G435" s="10">
        <f>ROUND(F435*1.2621,2)</f>
        <v>9.69</v>
      </c>
      <c r="H435" s="10">
        <f t="shared" si="36"/>
        <v>9600</v>
      </c>
      <c r="I435" s="97">
        <f t="shared" si="37"/>
        <v>12112.5</v>
      </c>
      <c r="J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/>
      <c r="B436" s="125"/>
      <c r="C436" s="160"/>
      <c r="D436" s="114"/>
      <c r="E436" s="134"/>
      <c r="F436" s="10"/>
      <c r="G436" s="10"/>
      <c r="H436" s="10"/>
      <c r="I436" s="97"/>
      <c r="J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5" t="s">
        <v>993</v>
      </c>
      <c r="B437" s="126"/>
      <c r="C437" s="177" t="s">
        <v>238</v>
      </c>
      <c r="D437" s="116"/>
      <c r="E437" s="138"/>
      <c r="F437" s="117"/>
      <c r="G437" s="162"/>
      <c r="H437" s="118">
        <f>SUM(H439:H441)</f>
        <v>10506</v>
      </c>
      <c r="I437" s="119">
        <f t="shared" ref="I437" si="41">SUM(I439:I441)</f>
        <v>13261.5</v>
      </c>
      <c r="J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3"/>
      <c r="B438" s="125"/>
      <c r="C438" s="160"/>
      <c r="D438" s="114"/>
      <c r="E438" s="134"/>
      <c r="F438" s="10"/>
      <c r="G438" s="10"/>
      <c r="H438" s="10"/>
      <c r="I438" s="97"/>
      <c r="J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1" x14ac:dyDescent="0.25">
      <c r="A439" s="113" t="s">
        <v>994</v>
      </c>
      <c r="B439" s="125" t="s">
        <v>239</v>
      </c>
      <c r="C439" s="160" t="s">
        <v>240</v>
      </c>
      <c r="D439" s="114" t="s">
        <v>23</v>
      </c>
      <c r="E439" s="134">
        <v>200</v>
      </c>
      <c r="F439" s="10">
        <v>1.47</v>
      </c>
      <c r="G439" s="10">
        <f>ROUND(F439*1.2621,2)</f>
        <v>1.86</v>
      </c>
      <c r="H439" s="10">
        <f t="shared" si="36"/>
        <v>294</v>
      </c>
      <c r="I439" s="97">
        <f t="shared" si="37"/>
        <v>372</v>
      </c>
      <c r="J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s="99" customFormat="1" ht="25.5" outlineLevel="1" x14ac:dyDescent="0.25">
      <c r="A440" s="113" t="s">
        <v>995</v>
      </c>
      <c r="B440" s="125" t="s">
        <v>22</v>
      </c>
      <c r="C440" s="160" t="s">
        <v>241</v>
      </c>
      <c r="D440" s="114" t="s">
        <v>23</v>
      </c>
      <c r="E440" s="134">
        <v>150</v>
      </c>
      <c r="F440" s="10">
        <f>'COMPOSIÇÃO DE PREÇOS'!I2601</f>
        <v>10.66</v>
      </c>
      <c r="G440" s="10">
        <f>ROUND(F440*1.2621,2)</f>
        <v>13.45</v>
      </c>
      <c r="H440" s="10">
        <f t="shared" si="36"/>
        <v>1599</v>
      </c>
      <c r="I440" s="97">
        <f t="shared" si="37"/>
        <v>2017.5</v>
      </c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ht="25.5" outlineLevel="2" x14ac:dyDescent="0.25">
      <c r="A441" s="113" t="s">
        <v>996</v>
      </c>
      <c r="B441" s="125" t="s">
        <v>242</v>
      </c>
      <c r="C441" s="160" t="s">
        <v>243</v>
      </c>
      <c r="D441" s="114" t="s">
        <v>23</v>
      </c>
      <c r="E441" s="134">
        <v>900</v>
      </c>
      <c r="F441" s="10">
        <v>9.57</v>
      </c>
      <c r="G441" s="10">
        <f>ROUND(F441*1.2621,2)</f>
        <v>12.08</v>
      </c>
      <c r="H441" s="10">
        <f t="shared" si="36"/>
        <v>8613</v>
      </c>
      <c r="I441" s="97">
        <f t="shared" si="37"/>
        <v>10872</v>
      </c>
      <c r="J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outlineLevel="2" x14ac:dyDescent="0.25">
      <c r="A442" s="113"/>
      <c r="B442" s="125"/>
      <c r="C442" s="160"/>
      <c r="D442" s="114"/>
      <c r="E442" s="134"/>
      <c r="F442" s="10"/>
      <c r="G442" s="10"/>
      <c r="H442" s="10"/>
      <c r="I442" s="97"/>
      <c r="J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5" t="s">
        <v>997</v>
      </c>
      <c r="B443" s="126"/>
      <c r="C443" s="177" t="s">
        <v>244</v>
      </c>
      <c r="D443" s="116"/>
      <c r="E443" s="138"/>
      <c r="F443" s="117"/>
      <c r="G443" s="162"/>
      <c r="H443" s="118">
        <f>SUM(H445:H447)</f>
        <v>7612</v>
      </c>
      <c r="I443" s="119">
        <f t="shared" ref="I443" si="42">SUM(I445:I447)</f>
        <v>9606</v>
      </c>
      <c r="J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3"/>
      <c r="B444" s="125"/>
      <c r="C444" s="160"/>
      <c r="D444" s="114"/>
      <c r="E444" s="134"/>
      <c r="F444" s="10"/>
      <c r="G444" s="10"/>
      <c r="H444" s="10"/>
      <c r="I444" s="97"/>
      <c r="J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1" x14ac:dyDescent="0.25">
      <c r="A445" s="113" t="s">
        <v>998</v>
      </c>
      <c r="B445" s="125" t="s">
        <v>245</v>
      </c>
      <c r="C445" s="160" t="s">
        <v>246</v>
      </c>
      <c r="D445" s="114" t="s">
        <v>23</v>
      </c>
      <c r="E445" s="134">
        <v>200</v>
      </c>
      <c r="F445" s="10">
        <v>2.11</v>
      </c>
      <c r="G445" s="10">
        <f>ROUND(F445*1.2621,2)</f>
        <v>2.66</v>
      </c>
      <c r="H445" s="10">
        <f t="shared" si="36"/>
        <v>422</v>
      </c>
      <c r="I445" s="97">
        <f t="shared" si="37"/>
        <v>532</v>
      </c>
      <c r="J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ht="25.5" outlineLevel="1" x14ac:dyDescent="0.25">
      <c r="A446" s="113" t="s">
        <v>999</v>
      </c>
      <c r="B446" s="125" t="s">
        <v>247</v>
      </c>
      <c r="C446" s="160" t="s">
        <v>248</v>
      </c>
      <c r="D446" s="114" t="s">
        <v>23</v>
      </c>
      <c r="E446" s="134">
        <v>200</v>
      </c>
      <c r="F446" s="10">
        <v>14.95</v>
      </c>
      <c r="G446" s="10">
        <f>ROUND(F446*1.2621,2)</f>
        <v>18.87</v>
      </c>
      <c r="H446" s="10">
        <f t="shared" si="36"/>
        <v>2990</v>
      </c>
      <c r="I446" s="97">
        <f t="shared" si="37"/>
        <v>3774</v>
      </c>
      <c r="J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outlineLevel="2" x14ac:dyDescent="0.25">
      <c r="A447" s="113" t="s">
        <v>1000</v>
      </c>
      <c r="B447" s="125" t="s">
        <v>249</v>
      </c>
      <c r="C447" s="160" t="s">
        <v>250</v>
      </c>
      <c r="D447" s="114" t="s">
        <v>23</v>
      </c>
      <c r="E447" s="134">
        <v>500</v>
      </c>
      <c r="F447" s="10">
        <v>8.4</v>
      </c>
      <c r="G447" s="10">
        <f>ROUND(F447*1.2621,2)</f>
        <v>10.6</v>
      </c>
      <c r="H447" s="10">
        <f t="shared" si="36"/>
        <v>4200</v>
      </c>
      <c r="I447" s="97">
        <f t="shared" si="37"/>
        <v>5300</v>
      </c>
      <c r="J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/>
      <c r="B448" s="125"/>
      <c r="C448" s="160"/>
      <c r="D448" s="114"/>
      <c r="E448" s="134"/>
      <c r="F448" s="10"/>
      <c r="G448" s="10"/>
      <c r="H448" s="10"/>
      <c r="I448" s="97"/>
      <c r="J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5" t="s">
        <v>1001</v>
      </c>
      <c r="B449" s="126"/>
      <c r="C449" s="177" t="s">
        <v>251</v>
      </c>
      <c r="D449" s="116"/>
      <c r="E449" s="138"/>
      <c r="F449" s="117"/>
      <c r="G449" s="162"/>
      <c r="H449" s="118">
        <f>SUM(H451:H452)</f>
        <v>552</v>
      </c>
      <c r="I449" s="119">
        <f>SUM(I451:I452)</f>
        <v>697</v>
      </c>
      <c r="J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3"/>
      <c r="B450" s="125"/>
      <c r="C450" s="160"/>
      <c r="D450" s="114"/>
      <c r="E450" s="134"/>
      <c r="F450" s="10"/>
      <c r="G450" s="10"/>
      <c r="H450" s="10"/>
      <c r="I450" s="97"/>
      <c r="J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1" x14ac:dyDescent="0.25">
      <c r="A451" s="113" t="s">
        <v>1002</v>
      </c>
      <c r="B451" s="125" t="s">
        <v>239</v>
      </c>
      <c r="C451" s="160" t="s">
        <v>252</v>
      </c>
      <c r="D451" s="114" t="s">
        <v>23</v>
      </c>
      <c r="E451" s="134">
        <v>50</v>
      </c>
      <c r="F451" s="10">
        <v>1.47</v>
      </c>
      <c r="G451" s="10">
        <f>ROUND(F451*1.2621,2)</f>
        <v>1.86</v>
      </c>
      <c r="H451" s="10">
        <f t="shared" ref="H451:H491" si="43">ROUND(($E451*$F451),2)</f>
        <v>73.5</v>
      </c>
      <c r="I451" s="97">
        <f t="shared" ref="I451:I491" si="44">ROUND(($E451*$G451),2)</f>
        <v>93</v>
      </c>
      <c r="J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ht="25.5" outlineLevel="1" x14ac:dyDescent="0.25">
      <c r="A452" s="113" t="s">
        <v>1003</v>
      </c>
      <c r="B452" s="125" t="s">
        <v>242</v>
      </c>
      <c r="C452" s="160" t="s">
        <v>253</v>
      </c>
      <c r="D452" s="114" t="s">
        <v>23</v>
      </c>
      <c r="E452" s="134">
        <v>50</v>
      </c>
      <c r="F452" s="10">
        <v>9.57</v>
      </c>
      <c r="G452" s="10">
        <f>ROUND(F452*1.2621,2)</f>
        <v>12.08</v>
      </c>
      <c r="H452" s="10">
        <f t="shared" si="43"/>
        <v>478.5</v>
      </c>
      <c r="I452" s="97">
        <f t="shared" si="44"/>
        <v>604</v>
      </c>
      <c r="J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outlineLevel="2" x14ac:dyDescent="0.25">
      <c r="A453" s="113"/>
      <c r="B453" s="125"/>
      <c r="C453" s="160"/>
      <c r="D453" s="114"/>
      <c r="E453" s="134"/>
      <c r="F453" s="10"/>
      <c r="G453" s="10"/>
      <c r="H453" s="10"/>
      <c r="I453" s="97"/>
      <c r="J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5" t="s">
        <v>1004</v>
      </c>
      <c r="B454" s="126"/>
      <c r="C454" s="177" t="s">
        <v>254</v>
      </c>
      <c r="D454" s="116"/>
      <c r="E454" s="138"/>
      <c r="F454" s="117"/>
      <c r="G454" s="162"/>
      <c r="H454" s="118">
        <f>SUM(H456:H457)</f>
        <v>7307</v>
      </c>
      <c r="I454" s="118">
        <f>SUM(I456:I457)</f>
        <v>9224</v>
      </c>
      <c r="J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3"/>
      <c r="B455" s="125"/>
      <c r="C455" s="160"/>
      <c r="D455" s="114"/>
      <c r="E455" s="134"/>
      <c r="F455" s="10"/>
      <c r="G455" s="10"/>
      <c r="H455" s="10"/>
      <c r="I455" s="97"/>
      <c r="J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ht="38.25" outlineLevel="1" x14ac:dyDescent="0.25">
      <c r="A456" s="113" t="s">
        <v>1005</v>
      </c>
      <c r="B456" s="125" t="s">
        <v>255</v>
      </c>
      <c r="C456" s="160" t="s">
        <v>256</v>
      </c>
      <c r="D456" s="114" t="s">
        <v>23</v>
      </c>
      <c r="E456" s="134">
        <v>300</v>
      </c>
      <c r="F456" s="10">
        <v>16.43</v>
      </c>
      <c r="G456" s="10">
        <f>ROUND(F456*1.2621,2)</f>
        <v>20.74</v>
      </c>
      <c r="H456" s="10">
        <f t="shared" si="43"/>
        <v>4929</v>
      </c>
      <c r="I456" s="97">
        <f t="shared" si="44"/>
        <v>6222</v>
      </c>
      <c r="J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25.5" outlineLevel="2" x14ac:dyDescent="0.25">
      <c r="A457" s="113" t="s">
        <v>1006</v>
      </c>
      <c r="B457" s="125" t="s">
        <v>1376</v>
      </c>
      <c r="C457" s="160" t="s">
        <v>1377</v>
      </c>
      <c r="D457" s="114" t="s">
        <v>23</v>
      </c>
      <c r="E457" s="134">
        <v>200</v>
      </c>
      <c r="F457" s="10">
        <v>11.89</v>
      </c>
      <c r="G457" s="10">
        <f>ROUND(F457*1.2621,2)</f>
        <v>15.01</v>
      </c>
      <c r="H457" s="10">
        <f t="shared" si="43"/>
        <v>2378</v>
      </c>
      <c r="I457" s="97">
        <f t="shared" si="44"/>
        <v>3002</v>
      </c>
      <c r="J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outlineLevel="2" x14ac:dyDescent="0.25">
      <c r="A458" s="113"/>
      <c r="B458" s="125"/>
      <c r="C458" s="160"/>
      <c r="D458" s="114"/>
      <c r="E458" s="134"/>
      <c r="F458" s="10"/>
      <c r="G458" s="10"/>
      <c r="H458" s="10"/>
      <c r="I458" s="97"/>
      <c r="J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5" t="s">
        <v>1007</v>
      </c>
      <c r="B459" s="126"/>
      <c r="C459" s="177" t="s">
        <v>516</v>
      </c>
      <c r="D459" s="116"/>
      <c r="E459" s="138"/>
      <c r="F459" s="117"/>
      <c r="G459" s="162"/>
      <c r="H459" s="118">
        <f>SUM(H461:H462)</f>
        <v>1558</v>
      </c>
      <c r="I459" s="119">
        <f>SUM(I461:I462)</f>
        <v>1966.5</v>
      </c>
      <c r="J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3"/>
      <c r="B460" s="125"/>
      <c r="C460" s="160"/>
      <c r="D460" s="114"/>
      <c r="E460" s="134"/>
      <c r="F460" s="10"/>
      <c r="G460" s="10"/>
      <c r="H460" s="10"/>
      <c r="I460" s="97"/>
      <c r="J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ht="25.5" outlineLevel="1" x14ac:dyDescent="0.25">
      <c r="A461" s="113" t="s">
        <v>1008</v>
      </c>
      <c r="B461" s="125" t="s">
        <v>634</v>
      </c>
      <c r="C461" s="160" t="s">
        <v>517</v>
      </c>
      <c r="D461" s="114" t="s">
        <v>23</v>
      </c>
      <c r="E461" s="134">
        <v>50</v>
      </c>
      <c r="F461" s="10">
        <v>13.28</v>
      </c>
      <c r="G461" s="10">
        <f>ROUND(F461*1.2621,2)</f>
        <v>16.760000000000002</v>
      </c>
      <c r="H461" s="10">
        <f t="shared" si="43"/>
        <v>664</v>
      </c>
      <c r="I461" s="97">
        <f t="shared" si="44"/>
        <v>838</v>
      </c>
      <c r="J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1009</v>
      </c>
      <c r="B462" s="125" t="s">
        <v>635</v>
      </c>
      <c r="C462" s="160" t="s">
        <v>518</v>
      </c>
      <c r="D462" s="114" t="s">
        <v>23</v>
      </c>
      <c r="E462" s="134">
        <v>50</v>
      </c>
      <c r="F462" s="10">
        <v>17.88</v>
      </c>
      <c r="G462" s="10">
        <f>ROUND(F462*1.2621,2)</f>
        <v>22.57</v>
      </c>
      <c r="H462" s="10">
        <f t="shared" si="43"/>
        <v>894</v>
      </c>
      <c r="I462" s="97">
        <f t="shared" si="44"/>
        <v>1128.5</v>
      </c>
      <c r="J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outlineLevel="2" x14ac:dyDescent="0.25">
      <c r="A463" s="113"/>
      <c r="B463" s="125"/>
      <c r="C463" s="160"/>
      <c r="D463" s="114"/>
      <c r="E463" s="134"/>
      <c r="F463" s="10"/>
      <c r="G463" s="10"/>
      <c r="H463" s="10"/>
      <c r="I463" s="97"/>
      <c r="J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outlineLevel="2" x14ac:dyDescent="0.25">
      <c r="A464" s="110" t="s">
        <v>1010</v>
      </c>
      <c r="B464" s="124"/>
      <c r="C464" s="176" t="s">
        <v>519</v>
      </c>
      <c r="D464" s="111"/>
      <c r="E464" s="137"/>
      <c r="F464" s="112"/>
      <c r="G464" s="112"/>
      <c r="H464" s="108">
        <f>SUM(H466:H467)</f>
        <v>4346</v>
      </c>
      <c r="I464" s="109">
        <f>SUM(I466:I467)</f>
        <v>5483.5</v>
      </c>
      <c r="J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3"/>
      <c r="B465" s="125"/>
      <c r="C465" s="160"/>
      <c r="D465" s="114"/>
      <c r="E465" s="134"/>
      <c r="F465" s="10"/>
      <c r="G465" s="10"/>
      <c r="H465" s="10"/>
      <c r="I465" s="97"/>
      <c r="J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x14ac:dyDescent="0.25">
      <c r="A466" s="113" t="s">
        <v>1011</v>
      </c>
      <c r="B466" s="125" t="s">
        <v>262</v>
      </c>
      <c r="C466" s="160" t="s">
        <v>520</v>
      </c>
      <c r="D466" s="114" t="s">
        <v>23</v>
      </c>
      <c r="E466" s="134">
        <v>500</v>
      </c>
      <c r="F466" s="10">
        <v>1.69</v>
      </c>
      <c r="G466" s="10">
        <f>ROUND(F466*1.2621,2)</f>
        <v>2.13</v>
      </c>
      <c r="H466" s="10">
        <f t="shared" si="43"/>
        <v>845</v>
      </c>
      <c r="I466" s="97">
        <f t="shared" si="44"/>
        <v>1065</v>
      </c>
      <c r="J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ht="25.5" x14ac:dyDescent="0.25">
      <c r="A467" s="113" t="s">
        <v>1012</v>
      </c>
      <c r="B467" s="125" t="s">
        <v>22</v>
      </c>
      <c r="C467" s="160" t="s">
        <v>521</v>
      </c>
      <c r="D467" s="114" t="s">
        <v>24</v>
      </c>
      <c r="E467" s="134">
        <v>50</v>
      </c>
      <c r="F467" s="10">
        <f>'COMPOSIÇÃO DE PREÇOS'!I2618</f>
        <v>70.02</v>
      </c>
      <c r="G467" s="10">
        <f>ROUND(F467*1.2621,2)</f>
        <v>88.37</v>
      </c>
      <c r="H467" s="10">
        <f t="shared" si="43"/>
        <v>3501</v>
      </c>
      <c r="I467" s="97">
        <f t="shared" si="44"/>
        <v>4418.5</v>
      </c>
      <c r="J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outlineLevel="1" x14ac:dyDescent="0.25">
      <c r="A468" s="113"/>
      <c r="B468" s="127"/>
      <c r="C468" s="160"/>
      <c r="D468" s="114"/>
      <c r="E468" s="134"/>
      <c r="F468" s="10"/>
      <c r="G468" s="10"/>
      <c r="H468" s="10"/>
      <c r="I468" s="97"/>
      <c r="J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outlineLevel="1" x14ac:dyDescent="0.25">
      <c r="A469" s="110" t="s">
        <v>1013</v>
      </c>
      <c r="B469" s="124"/>
      <c r="C469" s="176" t="s">
        <v>522</v>
      </c>
      <c r="D469" s="111"/>
      <c r="E469" s="137"/>
      <c r="F469" s="112"/>
      <c r="G469" s="112"/>
      <c r="H469" s="108">
        <f>SUM(H471:H491)</f>
        <v>34139.180000000008</v>
      </c>
      <c r="I469" s="108">
        <f>SUM(I471:I491)</f>
        <v>43088.55</v>
      </c>
      <c r="J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3"/>
      <c r="B470" s="125"/>
      <c r="C470" s="160"/>
      <c r="D470" s="114"/>
      <c r="E470" s="134"/>
      <c r="F470" s="10"/>
      <c r="G470" s="10"/>
      <c r="H470" s="10"/>
      <c r="I470" s="97"/>
      <c r="J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ht="25.5" x14ac:dyDescent="0.25">
      <c r="A471" s="113" t="s">
        <v>1014</v>
      </c>
      <c r="B471" s="125" t="s">
        <v>22</v>
      </c>
      <c r="C471" s="160" t="s">
        <v>523</v>
      </c>
      <c r="D471" s="114" t="s">
        <v>26</v>
      </c>
      <c r="E471" s="134">
        <v>2</v>
      </c>
      <c r="F471" s="10">
        <f>'COMPOSIÇÃO DE PREÇOS'!I2636</f>
        <v>365.02</v>
      </c>
      <c r="G471" s="10">
        <f t="shared" ref="G471:G491" si="45">ROUND(F471*1.2621,2)</f>
        <v>460.69</v>
      </c>
      <c r="H471" s="10">
        <f t="shared" si="43"/>
        <v>730.04</v>
      </c>
      <c r="I471" s="97">
        <f t="shared" si="44"/>
        <v>921.38</v>
      </c>
      <c r="J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ht="25.5" x14ac:dyDescent="0.25">
      <c r="A472" s="113" t="s">
        <v>1052</v>
      </c>
      <c r="B472" s="125" t="s">
        <v>22</v>
      </c>
      <c r="C472" s="160" t="s">
        <v>524</v>
      </c>
      <c r="D472" s="114" t="s">
        <v>26</v>
      </c>
      <c r="E472" s="134">
        <v>1</v>
      </c>
      <c r="F472" s="10">
        <f>'COMPOSIÇÃO DE PREÇOS'!I2659</f>
        <v>383.92999999999995</v>
      </c>
      <c r="G472" s="10">
        <f t="shared" si="45"/>
        <v>484.56</v>
      </c>
      <c r="H472" s="10">
        <f t="shared" si="43"/>
        <v>383.93</v>
      </c>
      <c r="I472" s="97">
        <f t="shared" si="44"/>
        <v>484.56</v>
      </c>
      <c r="J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outlineLevel="1" x14ac:dyDescent="0.25">
      <c r="A473" s="113" t="s">
        <v>1053</v>
      </c>
      <c r="B473" s="125" t="s">
        <v>22</v>
      </c>
      <c r="C473" s="160" t="s">
        <v>525</v>
      </c>
      <c r="D473" s="114" t="s">
        <v>26</v>
      </c>
      <c r="E473" s="134">
        <v>2</v>
      </c>
      <c r="F473" s="10">
        <f>'COMPOSIÇÃO DE PREÇOS'!I2685</f>
        <v>777.69</v>
      </c>
      <c r="G473" s="10">
        <f t="shared" si="45"/>
        <v>981.52</v>
      </c>
      <c r="H473" s="10">
        <f t="shared" si="43"/>
        <v>1555.38</v>
      </c>
      <c r="I473" s="97">
        <f t="shared" si="44"/>
        <v>1963.04</v>
      </c>
      <c r="J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outlineLevel="1" x14ac:dyDescent="0.25">
      <c r="A474" s="113" t="s">
        <v>1054</v>
      </c>
      <c r="B474" s="125" t="s">
        <v>22</v>
      </c>
      <c r="C474" s="160" t="s">
        <v>526</v>
      </c>
      <c r="D474" s="114" t="s">
        <v>26</v>
      </c>
      <c r="E474" s="134">
        <v>10</v>
      </c>
      <c r="F474" s="10">
        <f>'COMPOSIÇÃO DE PREÇOS'!I2706</f>
        <v>111.63000000000001</v>
      </c>
      <c r="G474" s="10">
        <f t="shared" si="45"/>
        <v>140.88999999999999</v>
      </c>
      <c r="H474" s="10">
        <f t="shared" si="43"/>
        <v>1116.3</v>
      </c>
      <c r="I474" s="97">
        <f t="shared" si="44"/>
        <v>1408.9</v>
      </c>
      <c r="J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1055</v>
      </c>
      <c r="B475" s="125" t="s">
        <v>22</v>
      </c>
      <c r="C475" s="160" t="s">
        <v>527</v>
      </c>
      <c r="D475" s="114" t="s">
        <v>26</v>
      </c>
      <c r="E475" s="134">
        <v>2</v>
      </c>
      <c r="F475" s="10">
        <f>'COMPOSIÇÃO DE PREÇOS'!I2732</f>
        <v>376.20999999999992</v>
      </c>
      <c r="G475" s="10">
        <f t="shared" si="45"/>
        <v>474.81</v>
      </c>
      <c r="H475" s="10">
        <f t="shared" si="43"/>
        <v>752.42</v>
      </c>
      <c r="I475" s="97">
        <f t="shared" si="44"/>
        <v>949.62</v>
      </c>
      <c r="J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1056</v>
      </c>
      <c r="B476" s="125" t="s">
        <v>22</v>
      </c>
      <c r="C476" s="160" t="s">
        <v>528</v>
      </c>
      <c r="D476" s="114" t="s">
        <v>26</v>
      </c>
      <c r="E476" s="134">
        <v>5</v>
      </c>
      <c r="F476" s="10">
        <f>'COMPOSIÇÃO DE PREÇOS'!I2757</f>
        <v>335.21</v>
      </c>
      <c r="G476" s="10">
        <f t="shared" si="45"/>
        <v>423.07</v>
      </c>
      <c r="H476" s="10">
        <f t="shared" si="43"/>
        <v>1676.05</v>
      </c>
      <c r="I476" s="97">
        <f t="shared" si="44"/>
        <v>2115.35</v>
      </c>
      <c r="J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1057</v>
      </c>
      <c r="B477" s="125" t="s">
        <v>22</v>
      </c>
      <c r="C477" s="160" t="s">
        <v>529</v>
      </c>
      <c r="D477" s="114" t="s">
        <v>26</v>
      </c>
      <c r="E477" s="134">
        <v>5</v>
      </c>
      <c r="F477" s="10">
        <f>'COMPOSIÇÃO DE PREÇOS'!I2779</f>
        <v>108.44</v>
      </c>
      <c r="G477" s="10">
        <f t="shared" si="45"/>
        <v>136.86000000000001</v>
      </c>
      <c r="H477" s="10">
        <f t="shared" si="43"/>
        <v>542.20000000000005</v>
      </c>
      <c r="I477" s="97">
        <f t="shared" si="44"/>
        <v>684.3</v>
      </c>
      <c r="J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1059</v>
      </c>
      <c r="B478" s="125" t="s">
        <v>22</v>
      </c>
      <c r="C478" s="160" t="s">
        <v>531</v>
      </c>
      <c r="D478" s="114" t="s">
        <v>26</v>
      </c>
      <c r="E478" s="134">
        <v>1</v>
      </c>
      <c r="F478" s="10">
        <f>'COMPOSIÇÃO DE PREÇOS'!I2836</f>
        <v>4430.51</v>
      </c>
      <c r="G478" s="10">
        <f t="shared" si="45"/>
        <v>5591.75</v>
      </c>
      <c r="H478" s="10">
        <f t="shared" si="43"/>
        <v>4430.51</v>
      </c>
      <c r="I478" s="97">
        <f t="shared" si="44"/>
        <v>5591.75</v>
      </c>
      <c r="J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1060</v>
      </c>
      <c r="B479" s="125" t="s">
        <v>65</v>
      </c>
      <c r="C479" s="160" t="s">
        <v>368</v>
      </c>
      <c r="D479" s="114" t="s">
        <v>44</v>
      </c>
      <c r="E479" s="134">
        <v>25</v>
      </c>
      <c r="F479" s="10">
        <v>4.8899999999999997</v>
      </c>
      <c r="G479" s="10">
        <f t="shared" si="45"/>
        <v>6.17</v>
      </c>
      <c r="H479" s="10">
        <f t="shared" si="43"/>
        <v>122.25</v>
      </c>
      <c r="I479" s="97">
        <f t="shared" si="44"/>
        <v>154.25</v>
      </c>
      <c r="J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1061</v>
      </c>
      <c r="B480" s="125" t="s">
        <v>22</v>
      </c>
      <c r="C480" s="160" t="s">
        <v>370</v>
      </c>
      <c r="D480" s="114" t="s">
        <v>44</v>
      </c>
      <c r="E480" s="134">
        <v>15</v>
      </c>
      <c r="F480" s="10">
        <f>'COMPOSIÇÃO DE PREÇOS'!I2854</f>
        <v>15.440000000000001</v>
      </c>
      <c r="G480" s="10">
        <f t="shared" si="45"/>
        <v>19.489999999999998</v>
      </c>
      <c r="H480" s="10">
        <f t="shared" si="43"/>
        <v>231.6</v>
      </c>
      <c r="I480" s="97">
        <f t="shared" si="44"/>
        <v>292.35000000000002</v>
      </c>
      <c r="J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1062</v>
      </c>
      <c r="B481" s="125" t="s">
        <v>579</v>
      </c>
      <c r="C481" s="160" t="s">
        <v>371</v>
      </c>
      <c r="D481" s="114" t="s">
        <v>44</v>
      </c>
      <c r="E481" s="134">
        <v>200</v>
      </c>
      <c r="F481" s="10">
        <v>19.68</v>
      </c>
      <c r="G481" s="10">
        <f t="shared" si="45"/>
        <v>24.84</v>
      </c>
      <c r="H481" s="10">
        <f t="shared" si="43"/>
        <v>3936</v>
      </c>
      <c r="I481" s="97">
        <f t="shared" si="44"/>
        <v>4968</v>
      </c>
      <c r="J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1063</v>
      </c>
      <c r="B482" s="125" t="s">
        <v>636</v>
      </c>
      <c r="C482" s="160" t="s">
        <v>532</v>
      </c>
      <c r="D482" s="114" t="s">
        <v>44</v>
      </c>
      <c r="E482" s="134">
        <v>50</v>
      </c>
      <c r="F482" s="10">
        <v>30.15</v>
      </c>
      <c r="G482" s="10">
        <f t="shared" si="45"/>
        <v>38.049999999999997</v>
      </c>
      <c r="H482" s="10">
        <f t="shared" si="43"/>
        <v>1507.5</v>
      </c>
      <c r="I482" s="97">
        <f t="shared" si="44"/>
        <v>1902.5</v>
      </c>
      <c r="J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1064</v>
      </c>
      <c r="B483" s="125" t="s">
        <v>637</v>
      </c>
      <c r="C483" s="160" t="s">
        <v>533</v>
      </c>
      <c r="D483" s="114" t="s">
        <v>26</v>
      </c>
      <c r="E483" s="134">
        <v>5</v>
      </c>
      <c r="F483" s="10">
        <v>179.45</v>
      </c>
      <c r="G483" s="10">
        <f t="shared" si="45"/>
        <v>226.48</v>
      </c>
      <c r="H483" s="10">
        <f t="shared" si="43"/>
        <v>897.25</v>
      </c>
      <c r="I483" s="97">
        <f t="shared" si="44"/>
        <v>1132.4000000000001</v>
      </c>
      <c r="J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1065</v>
      </c>
      <c r="B484" s="125" t="s">
        <v>638</v>
      </c>
      <c r="C484" s="160" t="s">
        <v>534</v>
      </c>
      <c r="D484" s="114" t="s">
        <v>26</v>
      </c>
      <c r="E484" s="134">
        <v>5</v>
      </c>
      <c r="F484" s="10">
        <v>252.39</v>
      </c>
      <c r="G484" s="10">
        <f t="shared" si="45"/>
        <v>318.54000000000002</v>
      </c>
      <c r="H484" s="10">
        <f t="shared" si="43"/>
        <v>1261.95</v>
      </c>
      <c r="I484" s="97">
        <f t="shared" si="44"/>
        <v>1592.7</v>
      </c>
      <c r="J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outlineLevel="1" x14ac:dyDescent="0.25">
      <c r="A485" s="113" t="s">
        <v>1066</v>
      </c>
      <c r="B485" s="125" t="s">
        <v>22</v>
      </c>
      <c r="C485" s="160" t="s">
        <v>535</v>
      </c>
      <c r="D485" s="114" t="s">
        <v>26</v>
      </c>
      <c r="E485" s="134">
        <v>125</v>
      </c>
      <c r="F485" s="10">
        <f>'COMPOSIÇÃO DE PREÇOS'!I2873</f>
        <v>34.520000000000003</v>
      </c>
      <c r="G485" s="10">
        <f t="shared" si="45"/>
        <v>43.57</v>
      </c>
      <c r="H485" s="10">
        <f t="shared" si="43"/>
        <v>4315</v>
      </c>
      <c r="I485" s="97">
        <f t="shared" si="44"/>
        <v>5446.25</v>
      </c>
      <c r="J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ht="51" outlineLevel="1" x14ac:dyDescent="0.25">
      <c r="A486" s="113" t="s">
        <v>1067</v>
      </c>
      <c r="B486" s="125" t="s">
        <v>22</v>
      </c>
      <c r="C486" s="160" t="s">
        <v>536</v>
      </c>
      <c r="D486" s="114" t="s">
        <v>44</v>
      </c>
      <c r="E486" s="134">
        <v>250</v>
      </c>
      <c r="F486" s="10">
        <f>'COMPOSIÇÃO DE PREÇOS'!I2892</f>
        <v>18.41</v>
      </c>
      <c r="G486" s="10">
        <f t="shared" si="45"/>
        <v>23.24</v>
      </c>
      <c r="H486" s="10">
        <f t="shared" si="43"/>
        <v>4602.5</v>
      </c>
      <c r="I486" s="97">
        <f t="shared" si="44"/>
        <v>5810</v>
      </c>
      <c r="J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ht="25.5" outlineLevel="1" x14ac:dyDescent="0.25">
      <c r="A487" s="113" t="s">
        <v>1068</v>
      </c>
      <c r="B487" s="125" t="s">
        <v>585</v>
      </c>
      <c r="C487" s="160" t="s">
        <v>380</v>
      </c>
      <c r="D487" s="114" t="s">
        <v>44</v>
      </c>
      <c r="E487" s="134">
        <v>25</v>
      </c>
      <c r="F487" s="10">
        <v>2.56</v>
      </c>
      <c r="G487" s="10">
        <f t="shared" si="45"/>
        <v>3.23</v>
      </c>
      <c r="H487" s="10">
        <f t="shared" si="43"/>
        <v>64</v>
      </c>
      <c r="I487" s="97">
        <f t="shared" si="44"/>
        <v>80.75</v>
      </c>
      <c r="J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25.5" outlineLevel="1" x14ac:dyDescent="0.25">
      <c r="A488" s="113" t="s">
        <v>1069</v>
      </c>
      <c r="B488" s="125" t="s">
        <v>22</v>
      </c>
      <c r="C488" s="160" t="s">
        <v>1380</v>
      </c>
      <c r="D488" s="114" t="s">
        <v>44</v>
      </c>
      <c r="E488" s="134">
        <v>300</v>
      </c>
      <c r="F488" s="10">
        <f>'COMPOSIÇÃO DE PREÇOS'!I2910</f>
        <v>8.09</v>
      </c>
      <c r="G488" s="10">
        <f t="shared" ref="G488" si="46">ROUND(F488*1.2621,2)</f>
        <v>10.210000000000001</v>
      </c>
      <c r="H488" s="10">
        <f t="shared" si="43"/>
        <v>2427</v>
      </c>
      <c r="I488" s="97">
        <f t="shared" si="44"/>
        <v>3063</v>
      </c>
      <c r="J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1070</v>
      </c>
      <c r="B489" s="125" t="s">
        <v>22</v>
      </c>
      <c r="C489" s="160" t="s">
        <v>537</v>
      </c>
      <c r="D489" s="114" t="s">
        <v>26</v>
      </c>
      <c r="E489" s="134">
        <v>5</v>
      </c>
      <c r="F489" s="10">
        <f>'COMPOSIÇÃO DE PREÇOS'!I2928</f>
        <v>152.87999999999997</v>
      </c>
      <c r="G489" s="10">
        <f t="shared" si="45"/>
        <v>192.95</v>
      </c>
      <c r="H489" s="10">
        <f t="shared" si="43"/>
        <v>764.4</v>
      </c>
      <c r="I489" s="97">
        <f t="shared" si="44"/>
        <v>964.75</v>
      </c>
      <c r="J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1071</v>
      </c>
      <c r="B490" s="125" t="s">
        <v>639</v>
      </c>
      <c r="C490" s="160" t="s">
        <v>538</v>
      </c>
      <c r="D490" s="114" t="s">
        <v>26</v>
      </c>
      <c r="E490" s="134">
        <v>10</v>
      </c>
      <c r="F490" s="10">
        <v>25.49</v>
      </c>
      <c r="G490" s="10">
        <f t="shared" si="45"/>
        <v>32.17</v>
      </c>
      <c r="H490" s="10">
        <f t="shared" si="43"/>
        <v>254.9</v>
      </c>
      <c r="I490" s="97">
        <f t="shared" si="44"/>
        <v>321.7</v>
      </c>
      <c r="J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outlineLevel="1" x14ac:dyDescent="0.25">
      <c r="A491" s="113" t="s">
        <v>1378</v>
      </c>
      <c r="B491" s="125" t="s">
        <v>22</v>
      </c>
      <c r="C491" s="160" t="s">
        <v>539</v>
      </c>
      <c r="D491" s="114" t="s">
        <v>26</v>
      </c>
      <c r="E491" s="134">
        <v>50</v>
      </c>
      <c r="F491" s="10">
        <f>'COMPOSIÇÃO DE PREÇOS'!I2946</f>
        <v>51.36</v>
      </c>
      <c r="G491" s="10">
        <f t="shared" si="45"/>
        <v>64.819999999999993</v>
      </c>
      <c r="H491" s="10">
        <f t="shared" si="43"/>
        <v>2568</v>
      </c>
      <c r="I491" s="97">
        <f t="shared" si="44"/>
        <v>3241</v>
      </c>
      <c r="J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outlineLevel="1" x14ac:dyDescent="0.25">
      <c r="A492" s="113"/>
      <c r="B492" s="125"/>
      <c r="C492" s="160"/>
      <c r="D492" s="114"/>
      <c r="E492" s="134"/>
      <c r="F492" s="10"/>
      <c r="G492" s="10"/>
      <c r="H492" s="10"/>
      <c r="I492" s="97"/>
      <c r="J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0" t="s">
        <v>1015</v>
      </c>
      <c r="B493" s="124"/>
      <c r="C493" s="176" t="s">
        <v>540</v>
      </c>
      <c r="D493" s="111"/>
      <c r="E493" s="137"/>
      <c r="F493" s="112"/>
      <c r="G493" s="112"/>
      <c r="H493" s="108">
        <f>SUM(H495:H513)</f>
        <v>20618.43</v>
      </c>
      <c r="I493" s="109">
        <f>SUM(I495:I513)</f>
        <v>26024.87</v>
      </c>
      <c r="J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3"/>
      <c r="B494" s="125"/>
      <c r="C494" s="160"/>
      <c r="D494" s="114"/>
      <c r="E494" s="134"/>
      <c r="F494" s="10"/>
      <c r="G494" s="10"/>
      <c r="H494" s="10"/>
      <c r="I494" s="97"/>
      <c r="J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x14ac:dyDescent="0.25">
      <c r="A495" s="113" t="s">
        <v>1016</v>
      </c>
      <c r="B495" s="125" t="s">
        <v>572</v>
      </c>
      <c r="C495" s="160" t="s">
        <v>541</v>
      </c>
      <c r="D495" s="114" t="s">
        <v>24</v>
      </c>
      <c r="E495" s="134">
        <v>15</v>
      </c>
      <c r="F495" s="10">
        <v>42.52</v>
      </c>
      <c r="G495" s="10">
        <f t="shared" ref="G495:G513" si="47">ROUND(F495*1.2621,2)</f>
        <v>53.66</v>
      </c>
      <c r="H495" s="10">
        <f t="shared" ref="H495:H538" si="48">ROUND(($E495*$F495),2)</f>
        <v>637.79999999999995</v>
      </c>
      <c r="I495" s="97">
        <f t="shared" ref="I495:I538" si="49">ROUND(($E495*$G495),2)</f>
        <v>804.9</v>
      </c>
      <c r="J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ht="25.5" x14ac:dyDescent="0.25">
      <c r="A496" s="113" t="s">
        <v>1017</v>
      </c>
      <c r="B496" s="125" t="s">
        <v>640</v>
      </c>
      <c r="C496" s="160" t="s">
        <v>542</v>
      </c>
      <c r="D496" s="114" t="s">
        <v>24</v>
      </c>
      <c r="E496" s="134">
        <v>100</v>
      </c>
      <c r="F496" s="10">
        <v>8.11</v>
      </c>
      <c r="G496" s="10">
        <f t="shared" si="47"/>
        <v>10.24</v>
      </c>
      <c r="H496" s="10">
        <f t="shared" si="48"/>
        <v>811</v>
      </c>
      <c r="I496" s="97">
        <f t="shared" si="49"/>
        <v>1024</v>
      </c>
      <c r="J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outlineLevel="1" x14ac:dyDescent="0.25">
      <c r="A497" s="113" t="s">
        <v>1018</v>
      </c>
      <c r="B497" s="125" t="s">
        <v>641</v>
      </c>
      <c r="C497" s="160" t="s">
        <v>543</v>
      </c>
      <c r="D497" s="114" t="s">
        <v>23</v>
      </c>
      <c r="E497" s="134">
        <v>15</v>
      </c>
      <c r="F497" s="10">
        <v>24.71</v>
      </c>
      <c r="G497" s="10">
        <f t="shared" si="47"/>
        <v>31.19</v>
      </c>
      <c r="H497" s="10">
        <f t="shared" si="48"/>
        <v>370.65</v>
      </c>
      <c r="I497" s="97">
        <f t="shared" si="49"/>
        <v>467.85</v>
      </c>
      <c r="J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outlineLevel="1" x14ac:dyDescent="0.25">
      <c r="A498" s="113" t="s">
        <v>1019</v>
      </c>
      <c r="B498" s="125" t="s">
        <v>642</v>
      </c>
      <c r="C498" s="160" t="s">
        <v>544</v>
      </c>
      <c r="D498" s="114" t="s">
        <v>24</v>
      </c>
      <c r="E498" s="134">
        <v>10</v>
      </c>
      <c r="F498" s="10">
        <v>47.72</v>
      </c>
      <c r="G498" s="10">
        <f t="shared" si="47"/>
        <v>60.23</v>
      </c>
      <c r="H498" s="10">
        <f t="shared" si="48"/>
        <v>477.2</v>
      </c>
      <c r="I498" s="97">
        <f t="shared" si="49"/>
        <v>602.29999999999995</v>
      </c>
      <c r="J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1020</v>
      </c>
      <c r="B499" s="125" t="s">
        <v>643</v>
      </c>
      <c r="C499" s="160" t="s">
        <v>545</v>
      </c>
      <c r="D499" s="114" t="s">
        <v>26</v>
      </c>
      <c r="E499" s="134">
        <v>1</v>
      </c>
      <c r="F499" s="10">
        <v>1712.14</v>
      </c>
      <c r="G499" s="10">
        <f t="shared" si="47"/>
        <v>2160.89</v>
      </c>
      <c r="H499" s="10">
        <f t="shared" si="48"/>
        <v>1712.14</v>
      </c>
      <c r="I499" s="97">
        <f t="shared" si="49"/>
        <v>2160.89</v>
      </c>
      <c r="J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1021</v>
      </c>
      <c r="B500" s="125" t="s">
        <v>644</v>
      </c>
      <c r="C500" s="160" t="s">
        <v>546</v>
      </c>
      <c r="D500" s="114" t="s">
        <v>26</v>
      </c>
      <c r="E500" s="134">
        <v>1</v>
      </c>
      <c r="F500" s="10">
        <v>134.82</v>
      </c>
      <c r="G500" s="10">
        <f t="shared" si="47"/>
        <v>170.16</v>
      </c>
      <c r="H500" s="10">
        <f t="shared" si="48"/>
        <v>134.82</v>
      </c>
      <c r="I500" s="97">
        <f t="shared" si="49"/>
        <v>170.16</v>
      </c>
      <c r="J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1022</v>
      </c>
      <c r="B501" s="125" t="s">
        <v>645</v>
      </c>
      <c r="C501" s="160" t="s">
        <v>547</v>
      </c>
      <c r="D501" s="114" t="s">
        <v>26</v>
      </c>
      <c r="E501" s="134">
        <v>1</v>
      </c>
      <c r="F501" s="10">
        <v>1051.75</v>
      </c>
      <c r="G501" s="10">
        <f t="shared" si="47"/>
        <v>1327.41</v>
      </c>
      <c r="H501" s="10">
        <f t="shared" si="48"/>
        <v>1051.75</v>
      </c>
      <c r="I501" s="97">
        <f t="shared" si="49"/>
        <v>1327.41</v>
      </c>
      <c r="J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1023</v>
      </c>
      <c r="B502" s="125" t="s">
        <v>646</v>
      </c>
      <c r="C502" s="160" t="s">
        <v>548</v>
      </c>
      <c r="D502" s="114" t="s">
        <v>26</v>
      </c>
      <c r="E502" s="134">
        <v>1</v>
      </c>
      <c r="F502" s="10">
        <v>1467.49</v>
      </c>
      <c r="G502" s="10">
        <f t="shared" si="47"/>
        <v>1852.12</v>
      </c>
      <c r="H502" s="10">
        <f t="shared" si="48"/>
        <v>1467.49</v>
      </c>
      <c r="I502" s="97">
        <f t="shared" si="49"/>
        <v>1852.12</v>
      </c>
      <c r="J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1024</v>
      </c>
      <c r="B503" s="125" t="s">
        <v>647</v>
      </c>
      <c r="C503" s="160" t="s">
        <v>549</v>
      </c>
      <c r="D503" s="114" t="s">
        <v>26</v>
      </c>
      <c r="E503" s="134">
        <v>1</v>
      </c>
      <c r="F503" s="10">
        <v>1500.97</v>
      </c>
      <c r="G503" s="10">
        <f t="shared" si="47"/>
        <v>1894.37</v>
      </c>
      <c r="H503" s="10">
        <f t="shared" si="48"/>
        <v>1500.97</v>
      </c>
      <c r="I503" s="97">
        <f t="shared" si="49"/>
        <v>1894.37</v>
      </c>
      <c r="J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1025</v>
      </c>
      <c r="B504" s="125" t="s">
        <v>648</v>
      </c>
      <c r="C504" s="160" t="s">
        <v>550</v>
      </c>
      <c r="D504" s="114" t="s">
        <v>26</v>
      </c>
      <c r="E504" s="134">
        <v>1</v>
      </c>
      <c r="F504" s="10">
        <v>1829.26</v>
      </c>
      <c r="G504" s="10">
        <f t="shared" si="47"/>
        <v>2308.71</v>
      </c>
      <c r="H504" s="10">
        <f t="shared" si="48"/>
        <v>1829.26</v>
      </c>
      <c r="I504" s="97">
        <f t="shared" si="49"/>
        <v>2308.71</v>
      </c>
      <c r="J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ht="25.5" outlineLevel="1" x14ac:dyDescent="0.25">
      <c r="A505" s="113" t="s">
        <v>1026</v>
      </c>
      <c r="B505" s="125" t="s">
        <v>649</v>
      </c>
      <c r="C505" s="160" t="s">
        <v>551</v>
      </c>
      <c r="D505" s="114" t="s">
        <v>24</v>
      </c>
      <c r="E505" s="134">
        <v>50</v>
      </c>
      <c r="F505" s="10">
        <v>23.94</v>
      </c>
      <c r="G505" s="10">
        <f t="shared" si="47"/>
        <v>30.21</v>
      </c>
      <c r="H505" s="10">
        <f t="shared" si="48"/>
        <v>1197</v>
      </c>
      <c r="I505" s="97">
        <f t="shared" si="49"/>
        <v>1510.5</v>
      </c>
      <c r="J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outlineLevel="1" x14ac:dyDescent="0.25">
      <c r="A506" s="113" t="s">
        <v>1027</v>
      </c>
      <c r="B506" s="125" t="s">
        <v>650</v>
      </c>
      <c r="C506" s="160" t="s">
        <v>552</v>
      </c>
      <c r="D506" s="114" t="s">
        <v>336</v>
      </c>
      <c r="E506" s="134">
        <v>1000</v>
      </c>
      <c r="F506" s="10">
        <v>0.83</v>
      </c>
      <c r="G506" s="10">
        <f t="shared" si="47"/>
        <v>1.05</v>
      </c>
      <c r="H506" s="10">
        <f t="shared" si="48"/>
        <v>830</v>
      </c>
      <c r="I506" s="97">
        <f t="shared" si="49"/>
        <v>1050</v>
      </c>
      <c r="J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outlineLevel="1" x14ac:dyDescent="0.25">
      <c r="A507" s="113" t="s">
        <v>1028</v>
      </c>
      <c r="B507" s="125" t="s">
        <v>651</v>
      </c>
      <c r="C507" s="160" t="s">
        <v>553</v>
      </c>
      <c r="D507" s="114" t="s">
        <v>26</v>
      </c>
      <c r="E507" s="134">
        <v>4</v>
      </c>
      <c r="F507" s="10">
        <v>40.26</v>
      </c>
      <c r="G507" s="10">
        <f t="shared" si="47"/>
        <v>50.81</v>
      </c>
      <c r="H507" s="10">
        <f t="shared" si="48"/>
        <v>161.04</v>
      </c>
      <c r="I507" s="97">
        <f t="shared" si="49"/>
        <v>203.24</v>
      </c>
      <c r="J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1029</v>
      </c>
      <c r="B508" s="125" t="s">
        <v>652</v>
      </c>
      <c r="C508" s="160" t="s">
        <v>554</v>
      </c>
      <c r="D508" s="114" t="s">
        <v>26</v>
      </c>
      <c r="E508" s="134">
        <v>2</v>
      </c>
      <c r="F508" s="10">
        <v>47.63</v>
      </c>
      <c r="G508" s="10">
        <f t="shared" si="47"/>
        <v>60.11</v>
      </c>
      <c r="H508" s="10">
        <f t="shared" si="48"/>
        <v>95.26</v>
      </c>
      <c r="I508" s="97">
        <f t="shared" si="49"/>
        <v>120.22</v>
      </c>
      <c r="J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1030</v>
      </c>
      <c r="B509" s="125" t="s">
        <v>22</v>
      </c>
      <c r="C509" s="160" t="s">
        <v>555</v>
      </c>
      <c r="D509" s="114" t="s">
        <v>26</v>
      </c>
      <c r="E509" s="134">
        <v>5</v>
      </c>
      <c r="F509" s="10">
        <f>'COMPOSIÇÃO DE PREÇOS'!I2981</f>
        <v>368.23</v>
      </c>
      <c r="G509" s="10">
        <f t="shared" si="47"/>
        <v>464.74</v>
      </c>
      <c r="H509" s="10">
        <f t="shared" si="48"/>
        <v>1841.15</v>
      </c>
      <c r="I509" s="97">
        <f t="shared" si="49"/>
        <v>2323.6999999999998</v>
      </c>
      <c r="J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1031</v>
      </c>
      <c r="B510" s="125" t="s">
        <v>653</v>
      </c>
      <c r="C510" s="160" t="s">
        <v>556</v>
      </c>
      <c r="D510" s="114" t="s">
        <v>44</v>
      </c>
      <c r="E510" s="134">
        <v>2</v>
      </c>
      <c r="F510" s="10">
        <v>77.45</v>
      </c>
      <c r="G510" s="10">
        <f t="shared" si="47"/>
        <v>97.75</v>
      </c>
      <c r="H510" s="10">
        <f t="shared" si="48"/>
        <v>154.9</v>
      </c>
      <c r="I510" s="97">
        <f t="shared" si="49"/>
        <v>195.5</v>
      </c>
      <c r="J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1032</v>
      </c>
      <c r="B511" s="125" t="s">
        <v>654</v>
      </c>
      <c r="C511" s="160" t="s">
        <v>557</v>
      </c>
      <c r="D511" s="114" t="s">
        <v>44</v>
      </c>
      <c r="E511" s="134">
        <v>100</v>
      </c>
      <c r="F511" s="10">
        <v>29.95</v>
      </c>
      <c r="G511" s="10">
        <f t="shared" si="47"/>
        <v>37.799999999999997</v>
      </c>
      <c r="H511" s="10">
        <f t="shared" si="48"/>
        <v>2995</v>
      </c>
      <c r="I511" s="97">
        <f t="shared" si="49"/>
        <v>3780</v>
      </c>
      <c r="J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1033</v>
      </c>
      <c r="B512" s="125" t="s">
        <v>655</v>
      </c>
      <c r="C512" s="160" t="s">
        <v>558</v>
      </c>
      <c r="D512" s="114" t="s">
        <v>44</v>
      </c>
      <c r="E512" s="134">
        <v>100</v>
      </c>
      <c r="F512" s="10">
        <v>24.12</v>
      </c>
      <c r="G512" s="10">
        <f t="shared" si="47"/>
        <v>30.44</v>
      </c>
      <c r="H512" s="10">
        <f t="shared" si="48"/>
        <v>2412</v>
      </c>
      <c r="I512" s="97">
        <f t="shared" si="49"/>
        <v>3044</v>
      </c>
      <c r="J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1034</v>
      </c>
      <c r="B513" s="125" t="s">
        <v>656</v>
      </c>
      <c r="C513" s="160" t="s">
        <v>559</v>
      </c>
      <c r="D513" s="114" t="s">
        <v>44</v>
      </c>
      <c r="E513" s="134">
        <v>25</v>
      </c>
      <c r="F513" s="10">
        <v>37.56</v>
      </c>
      <c r="G513" s="10">
        <f t="shared" si="47"/>
        <v>47.4</v>
      </c>
      <c r="H513" s="10">
        <f t="shared" si="48"/>
        <v>939</v>
      </c>
      <c r="I513" s="97">
        <f t="shared" si="49"/>
        <v>1185</v>
      </c>
      <c r="J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/>
      <c r="B514" s="125"/>
      <c r="C514" s="160"/>
      <c r="D514" s="114"/>
      <c r="E514" s="134"/>
      <c r="F514" s="10"/>
      <c r="G514" s="10"/>
      <c r="H514" s="10"/>
      <c r="I514" s="97"/>
      <c r="J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0" t="s">
        <v>1035</v>
      </c>
      <c r="B515" s="124"/>
      <c r="C515" s="176" t="s">
        <v>196</v>
      </c>
      <c r="D515" s="111"/>
      <c r="E515" s="137"/>
      <c r="F515" s="112"/>
      <c r="G515" s="112"/>
      <c r="H515" s="109">
        <f>H517</f>
        <v>10976.7</v>
      </c>
      <c r="I515" s="109">
        <f>I517</f>
        <v>13855.7</v>
      </c>
      <c r="J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3"/>
      <c r="B516" s="125"/>
      <c r="C516" s="160"/>
      <c r="D516" s="114"/>
      <c r="E516" s="134"/>
      <c r="F516" s="10"/>
      <c r="G516" s="10"/>
      <c r="H516" s="10"/>
      <c r="I516" s="97"/>
      <c r="J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ht="25.5" x14ac:dyDescent="0.25">
      <c r="A517" s="115" t="s">
        <v>1036</v>
      </c>
      <c r="B517" s="126"/>
      <c r="C517" s="177" t="s">
        <v>560</v>
      </c>
      <c r="D517" s="116"/>
      <c r="E517" s="138"/>
      <c r="F517" s="117"/>
      <c r="G517" s="162"/>
      <c r="H517" s="118">
        <f>SUM(H519:H523)</f>
        <v>10976.7</v>
      </c>
      <c r="I517" s="119">
        <f>SUM(I519:I523)</f>
        <v>13855.7</v>
      </c>
      <c r="J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x14ac:dyDescent="0.25">
      <c r="A518" s="113"/>
      <c r="B518" s="125"/>
      <c r="C518" s="160"/>
      <c r="D518" s="114"/>
      <c r="E518" s="134"/>
      <c r="F518" s="10"/>
      <c r="G518" s="10"/>
      <c r="H518" s="10"/>
      <c r="I518" s="97"/>
      <c r="J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outlineLevel="1" x14ac:dyDescent="0.25">
      <c r="A519" s="113" t="s">
        <v>1037</v>
      </c>
      <c r="B519" s="125" t="s">
        <v>657</v>
      </c>
      <c r="C519" s="160" t="s">
        <v>561</v>
      </c>
      <c r="D519" s="114" t="s">
        <v>23</v>
      </c>
      <c r="E519" s="134">
        <v>300</v>
      </c>
      <c r="F519" s="10">
        <v>1.0900000000000001</v>
      </c>
      <c r="G519" s="10">
        <f t="shared" ref="G519:G523" si="50">ROUND(F519*1.2621,2)</f>
        <v>1.38</v>
      </c>
      <c r="H519" s="10">
        <f t="shared" si="48"/>
        <v>327</v>
      </c>
      <c r="I519" s="97">
        <f t="shared" si="49"/>
        <v>414</v>
      </c>
      <c r="J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outlineLevel="1" x14ac:dyDescent="0.25">
      <c r="A520" s="113" t="s">
        <v>1038</v>
      </c>
      <c r="B520" s="125" t="s">
        <v>570</v>
      </c>
      <c r="C520" s="160" t="s">
        <v>562</v>
      </c>
      <c r="D520" s="114" t="s">
        <v>24</v>
      </c>
      <c r="E520" s="134">
        <v>100</v>
      </c>
      <c r="F520" s="10">
        <v>3.61</v>
      </c>
      <c r="G520" s="10">
        <f t="shared" si="50"/>
        <v>4.5599999999999996</v>
      </c>
      <c r="H520" s="10">
        <f t="shared" si="48"/>
        <v>361</v>
      </c>
      <c r="I520" s="97">
        <f t="shared" si="49"/>
        <v>456</v>
      </c>
      <c r="J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ht="25.5" outlineLevel="2" x14ac:dyDescent="0.25">
      <c r="A521" s="113" t="s">
        <v>1039</v>
      </c>
      <c r="B521" s="125" t="s">
        <v>571</v>
      </c>
      <c r="C521" s="160" t="s">
        <v>563</v>
      </c>
      <c r="D521" s="114" t="s">
        <v>336</v>
      </c>
      <c r="E521" s="134">
        <v>300</v>
      </c>
      <c r="F521" s="10">
        <v>0.91</v>
      </c>
      <c r="G521" s="10">
        <f t="shared" si="50"/>
        <v>1.1499999999999999</v>
      </c>
      <c r="H521" s="10">
        <f t="shared" si="48"/>
        <v>273</v>
      </c>
      <c r="I521" s="97">
        <f t="shared" si="49"/>
        <v>345</v>
      </c>
      <c r="J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ht="25.5" outlineLevel="2" x14ac:dyDescent="0.25">
      <c r="A522" s="113" t="s">
        <v>1040</v>
      </c>
      <c r="B522" s="125" t="s">
        <v>658</v>
      </c>
      <c r="C522" s="160" t="s">
        <v>564</v>
      </c>
      <c r="D522" s="114" t="s">
        <v>24</v>
      </c>
      <c r="E522" s="134">
        <v>70</v>
      </c>
      <c r="F522" s="10">
        <v>10.31</v>
      </c>
      <c r="G522" s="10">
        <f t="shared" si="50"/>
        <v>13.01</v>
      </c>
      <c r="H522" s="10">
        <f t="shared" si="48"/>
        <v>721.7</v>
      </c>
      <c r="I522" s="97">
        <f t="shared" si="49"/>
        <v>910.7</v>
      </c>
      <c r="J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1041</v>
      </c>
      <c r="B523" s="125" t="s">
        <v>659</v>
      </c>
      <c r="C523" s="160" t="s">
        <v>565</v>
      </c>
      <c r="D523" s="114" t="s">
        <v>23</v>
      </c>
      <c r="E523" s="134">
        <v>200</v>
      </c>
      <c r="F523" s="10">
        <v>46.47</v>
      </c>
      <c r="G523" s="10">
        <f t="shared" si="50"/>
        <v>58.65</v>
      </c>
      <c r="H523" s="10">
        <f t="shared" si="48"/>
        <v>9294</v>
      </c>
      <c r="I523" s="97">
        <f t="shared" si="49"/>
        <v>11730</v>
      </c>
      <c r="J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outlineLevel="2" x14ac:dyDescent="0.25">
      <c r="A524" s="113"/>
      <c r="B524" s="125"/>
      <c r="C524" s="160"/>
      <c r="D524" s="114"/>
      <c r="E524" s="134"/>
      <c r="F524" s="10"/>
      <c r="G524" s="10"/>
      <c r="H524" s="10"/>
      <c r="I524" s="97"/>
      <c r="J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outlineLevel="2" x14ac:dyDescent="0.25">
      <c r="A525" s="110" t="s">
        <v>1042</v>
      </c>
      <c r="B525" s="124"/>
      <c r="C525" s="176" t="s">
        <v>257</v>
      </c>
      <c r="D525" s="111"/>
      <c r="E525" s="137"/>
      <c r="F525" s="112"/>
      <c r="G525" s="112"/>
      <c r="H525" s="108">
        <f>SUM(H527:H536)</f>
        <v>23113.410000000003</v>
      </c>
      <c r="I525" s="109">
        <f>SUM(I527:I538)</f>
        <v>36553.160000000003</v>
      </c>
      <c r="J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3"/>
      <c r="B526" s="128"/>
      <c r="C526" s="160"/>
      <c r="D526" s="114"/>
      <c r="E526" s="134"/>
      <c r="F526" s="10"/>
      <c r="G526" s="10"/>
      <c r="H526" s="10"/>
      <c r="I526" s="97"/>
      <c r="J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ht="38.25" outlineLevel="1" x14ac:dyDescent="0.25">
      <c r="A527" s="113" t="s">
        <v>1043</v>
      </c>
      <c r="B527" s="128" t="s">
        <v>660</v>
      </c>
      <c r="C527" s="160" t="s">
        <v>566</v>
      </c>
      <c r="D527" s="114" t="s">
        <v>23</v>
      </c>
      <c r="E527" s="134">
        <v>20</v>
      </c>
      <c r="F527" s="10">
        <v>27.67</v>
      </c>
      <c r="G527" s="10">
        <f t="shared" ref="G527:G538" si="51">ROUND(F527*1.2621,2)</f>
        <v>34.92</v>
      </c>
      <c r="H527" s="10">
        <f t="shared" si="48"/>
        <v>553.4</v>
      </c>
      <c r="I527" s="97">
        <f t="shared" si="49"/>
        <v>698.4</v>
      </c>
      <c r="J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ht="38.25" x14ac:dyDescent="0.25">
      <c r="A528" s="113" t="s">
        <v>1044</v>
      </c>
      <c r="B528" s="128" t="s">
        <v>22</v>
      </c>
      <c r="C528" s="160" t="s">
        <v>567</v>
      </c>
      <c r="D528" s="114" t="s">
        <v>44</v>
      </c>
      <c r="E528" s="134">
        <v>20</v>
      </c>
      <c r="F528" s="10">
        <f>'COMPOSIÇÃO DE PREÇOS'!I3002</f>
        <v>1.8100000000000003</v>
      </c>
      <c r="G528" s="10">
        <f t="shared" si="51"/>
        <v>2.2799999999999998</v>
      </c>
      <c r="H528" s="10">
        <f t="shared" si="48"/>
        <v>36.200000000000003</v>
      </c>
      <c r="I528" s="97">
        <f t="shared" si="49"/>
        <v>45.6</v>
      </c>
      <c r="J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outlineLevel="1" x14ac:dyDescent="0.25">
      <c r="A529" s="113" t="s">
        <v>1045</v>
      </c>
      <c r="B529" s="128" t="s">
        <v>1473</v>
      </c>
      <c r="C529" s="160" t="s">
        <v>673</v>
      </c>
      <c r="D529" s="114" t="s">
        <v>23</v>
      </c>
      <c r="E529" s="134">
        <v>250</v>
      </c>
      <c r="F529" s="10">
        <v>13.83</v>
      </c>
      <c r="G529" s="10">
        <f t="shared" si="51"/>
        <v>17.45</v>
      </c>
      <c r="H529" s="10">
        <f t="shared" si="48"/>
        <v>3457.5</v>
      </c>
      <c r="I529" s="97">
        <f t="shared" si="49"/>
        <v>4362.5</v>
      </c>
      <c r="J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outlineLevel="1" x14ac:dyDescent="0.25">
      <c r="A530" s="113" t="s">
        <v>1046</v>
      </c>
      <c r="B530" s="128" t="s">
        <v>1445</v>
      </c>
      <c r="C530" s="160" t="s">
        <v>674</v>
      </c>
      <c r="D530" s="114" t="s">
        <v>23</v>
      </c>
      <c r="E530" s="134">
        <v>50</v>
      </c>
      <c r="F530" s="10">
        <v>2.4300000000000002</v>
      </c>
      <c r="G530" s="10">
        <f t="shared" si="51"/>
        <v>3.07</v>
      </c>
      <c r="H530" s="10">
        <f t="shared" si="48"/>
        <v>121.5</v>
      </c>
      <c r="I530" s="97">
        <f t="shared" si="49"/>
        <v>153.5</v>
      </c>
      <c r="J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1047</v>
      </c>
      <c r="B531" s="128" t="s">
        <v>260</v>
      </c>
      <c r="C531" s="160" t="s">
        <v>568</v>
      </c>
      <c r="D531" s="114" t="s">
        <v>23</v>
      </c>
      <c r="E531" s="134">
        <v>50</v>
      </c>
      <c r="F531" s="10">
        <v>14.48</v>
      </c>
      <c r="G531" s="10">
        <f t="shared" si="51"/>
        <v>18.28</v>
      </c>
      <c r="H531" s="10">
        <f t="shared" si="48"/>
        <v>724</v>
      </c>
      <c r="I531" s="97">
        <f t="shared" si="49"/>
        <v>914</v>
      </c>
      <c r="J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1048</v>
      </c>
      <c r="B532" s="128" t="s">
        <v>661</v>
      </c>
      <c r="C532" s="160" t="s">
        <v>569</v>
      </c>
      <c r="D532" s="114" t="s">
        <v>23</v>
      </c>
      <c r="E532" s="134">
        <v>50</v>
      </c>
      <c r="F532" s="10">
        <v>14.48</v>
      </c>
      <c r="G532" s="10">
        <f t="shared" si="51"/>
        <v>18.28</v>
      </c>
      <c r="H532" s="10">
        <f t="shared" si="48"/>
        <v>724</v>
      </c>
      <c r="I532" s="97">
        <f t="shared" si="49"/>
        <v>914</v>
      </c>
      <c r="J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ht="51" outlineLevel="1" x14ac:dyDescent="0.25">
      <c r="A533" s="113" t="s">
        <v>1049</v>
      </c>
      <c r="B533" s="128" t="s">
        <v>22</v>
      </c>
      <c r="C533" s="160" t="s">
        <v>261</v>
      </c>
      <c r="D533" s="114" t="s">
        <v>26</v>
      </c>
      <c r="E533" s="134">
        <v>30</v>
      </c>
      <c r="F533" s="10">
        <f>'COMPOSIÇÃO DE PREÇOS'!I3035</f>
        <v>167.81</v>
      </c>
      <c r="G533" s="10">
        <f t="shared" si="51"/>
        <v>211.79</v>
      </c>
      <c r="H533" s="10">
        <f t="shared" si="48"/>
        <v>5034.3</v>
      </c>
      <c r="I533" s="97">
        <f t="shared" si="49"/>
        <v>6353.7</v>
      </c>
      <c r="J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ht="25.5" outlineLevel="1" x14ac:dyDescent="0.25">
      <c r="A534" s="113" t="s">
        <v>1050</v>
      </c>
      <c r="B534" s="128" t="s">
        <v>22</v>
      </c>
      <c r="C534" s="160" t="s">
        <v>258</v>
      </c>
      <c r="D534" s="114" t="s">
        <v>44</v>
      </c>
      <c r="E534" s="134">
        <v>50</v>
      </c>
      <c r="F534" s="10">
        <f>'COMPOSIÇÃO DE PREÇOS'!I3057</f>
        <v>102.27000000000001</v>
      </c>
      <c r="G534" s="10">
        <f t="shared" si="51"/>
        <v>129.07</v>
      </c>
      <c r="H534" s="10">
        <f t="shared" si="48"/>
        <v>5113.5</v>
      </c>
      <c r="I534" s="97">
        <f t="shared" si="49"/>
        <v>6453.5</v>
      </c>
      <c r="J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25.5" outlineLevel="1" x14ac:dyDescent="0.25">
      <c r="A535" s="113" t="s">
        <v>1051</v>
      </c>
      <c r="B535" s="128" t="s">
        <v>22</v>
      </c>
      <c r="C535" s="160" t="s">
        <v>259</v>
      </c>
      <c r="D535" s="114" t="s">
        <v>26</v>
      </c>
      <c r="E535" s="134">
        <v>3</v>
      </c>
      <c r="F535" s="10">
        <f>'COMPOSIÇÃO DE PREÇOS'!I3075</f>
        <v>1692.67</v>
      </c>
      <c r="G535" s="10">
        <f t="shared" si="51"/>
        <v>2136.3200000000002</v>
      </c>
      <c r="H535" s="10">
        <f t="shared" si="48"/>
        <v>5078.01</v>
      </c>
      <c r="I535" s="97">
        <f t="shared" si="49"/>
        <v>6408.96</v>
      </c>
      <c r="J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outlineLevel="1" x14ac:dyDescent="0.25">
      <c r="A536" s="113" t="s">
        <v>1358</v>
      </c>
      <c r="B536" s="128" t="s">
        <v>22</v>
      </c>
      <c r="C536" s="160" t="str">
        <f>'COMPOSIÇÃO DE PREÇOS'!B3095</f>
        <v>PELÍCULA DE INSULFILM</v>
      </c>
      <c r="D536" s="114" t="str">
        <f>'COMPOSIÇÃO DE PREÇOS'!E3095</f>
        <v>M2</v>
      </c>
      <c r="E536" s="134">
        <v>50</v>
      </c>
      <c r="F536" s="10">
        <f>'COMPOSIÇÃO DE PREÇOS'!I3110</f>
        <v>45.42</v>
      </c>
      <c r="G536" s="10">
        <f t="shared" si="51"/>
        <v>57.32</v>
      </c>
      <c r="H536" s="10">
        <f t="shared" si="48"/>
        <v>2271</v>
      </c>
      <c r="I536" s="97">
        <f t="shared" si="49"/>
        <v>2866</v>
      </c>
      <c r="J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ht="38.25" outlineLevel="1" x14ac:dyDescent="0.25">
      <c r="A537" s="113" t="s">
        <v>1443</v>
      </c>
      <c r="B537" s="128" t="s">
        <v>1471</v>
      </c>
      <c r="C537" s="160" t="s">
        <v>1470</v>
      </c>
      <c r="D537" s="114" t="s">
        <v>44</v>
      </c>
      <c r="E537" s="134">
        <v>150</v>
      </c>
      <c r="F537" s="10">
        <v>23.93</v>
      </c>
      <c r="G537" s="10">
        <f t="shared" ref="G537" si="52">ROUND(F537*1.2621,2)</f>
        <v>30.2</v>
      </c>
      <c r="H537" s="10">
        <f t="shared" si="48"/>
        <v>3589.5</v>
      </c>
      <c r="I537" s="97">
        <f t="shared" si="49"/>
        <v>4530</v>
      </c>
      <c r="J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ht="38.25" outlineLevel="1" x14ac:dyDescent="0.25">
      <c r="A538" s="113" t="s">
        <v>1469</v>
      </c>
      <c r="B538" s="202" t="s">
        <v>1444</v>
      </c>
      <c r="C538" s="13" t="s">
        <v>1442</v>
      </c>
      <c r="D538" s="114" t="s">
        <v>44</v>
      </c>
      <c r="E538" s="134">
        <v>50</v>
      </c>
      <c r="F538" s="10">
        <v>45.21</v>
      </c>
      <c r="G538" s="10">
        <f t="shared" si="51"/>
        <v>57.06</v>
      </c>
      <c r="H538" s="10">
        <f t="shared" si="48"/>
        <v>2260.5</v>
      </c>
      <c r="I538" s="97">
        <f t="shared" si="49"/>
        <v>2853</v>
      </c>
      <c r="J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outlineLevel="1" x14ac:dyDescent="0.25">
      <c r="A539" s="233"/>
      <c r="B539" s="232"/>
      <c r="C539" s="234"/>
      <c r="D539" s="233"/>
      <c r="E539" s="233"/>
      <c r="F539" s="233"/>
      <c r="G539" s="85"/>
      <c r="H539" s="231"/>
      <c r="I539" s="231"/>
      <c r="J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outlineLevel="1" x14ac:dyDescent="0.25">
      <c r="A540" s="110" t="s">
        <v>1590</v>
      </c>
      <c r="B540" s="124"/>
      <c r="C540" s="176" t="s">
        <v>1591</v>
      </c>
      <c r="D540" s="111"/>
      <c r="E540" s="137"/>
      <c r="F540" s="112"/>
      <c r="G540" s="112"/>
      <c r="H540" s="108">
        <f>SUM(H541:H542)</f>
        <v>95535.84</v>
      </c>
      <c r="I540" s="109">
        <f>SUM(I541:I542)</f>
        <v>120575.76000000001</v>
      </c>
      <c r="J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ht="25.5" x14ac:dyDescent="0.25">
      <c r="A541" s="113" t="s">
        <v>1592</v>
      </c>
      <c r="B541" s="202" t="s">
        <v>1597</v>
      </c>
      <c r="C541" s="13" t="s">
        <v>1595</v>
      </c>
      <c r="D541" s="114" t="s">
        <v>1596</v>
      </c>
      <c r="E541" s="134">
        <v>12</v>
      </c>
      <c r="F541" s="10">
        <f>'COMPOSIÇÃO DE PREÇOS'!I3126</f>
        <v>3255.48</v>
      </c>
      <c r="G541" s="10">
        <f t="shared" ref="G541:G542" si="53">ROUND(F541*1.2621,2)</f>
        <v>4108.74</v>
      </c>
      <c r="H541" s="10">
        <f t="shared" ref="H541:H542" si="54">ROUND(($E541*$F541),2)</f>
        <v>39065.760000000002</v>
      </c>
      <c r="I541" s="97">
        <f t="shared" ref="I541:I542" si="55">ROUND(($E541*$G541),2)</f>
        <v>49304.88</v>
      </c>
      <c r="J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ht="25.5" x14ac:dyDescent="0.25">
      <c r="A542" s="113" t="s">
        <v>1593</v>
      </c>
      <c r="B542" s="202" t="s">
        <v>1600</v>
      </c>
      <c r="C542" s="13" t="s">
        <v>1601</v>
      </c>
      <c r="D542" s="114" t="s">
        <v>1596</v>
      </c>
      <c r="E542" s="134">
        <v>12</v>
      </c>
      <c r="F542" s="10">
        <f>'COMPOSIÇÃO DE PREÇOS'!I3142</f>
        <v>4705.84</v>
      </c>
      <c r="G542" s="10">
        <f t="shared" si="53"/>
        <v>5939.24</v>
      </c>
      <c r="H542" s="10">
        <f t="shared" si="54"/>
        <v>56470.080000000002</v>
      </c>
      <c r="I542" s="97">
        <f t="shared" si="55"/>
        <v>71270.880000000005</v>
      </c>
      <c r="J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x14ac:dyDescent="0.25">
      <c r="J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</sheetData>
  <autoFilter ref="K1:X541"/>
  <mergeCells count="12">
    <mergeCell ref="B8:I8"/>
    <mergeCell ref="B9:I9"/>
    <mergeCell ref="A10:A11"/>
    <mergeCell ref="C10:C11"/>
    <mergeCell ref="D10:D11"/>
    <mergeCell ref="E10:E11"/>
    <mergeCell ref="F10:G10"/>
    <mergeCell ref="H10:I10"/>
    <mergeCell ref="B7:I7"/>
    <mergeCell ref="B5:G5"/>
    <mergeCell ref="B6:I6"/>
    <mergeCell ref="A1:I4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42"/>
  <sheetViews>
    <sheetView view="pageBreakPreview" zoomScale="60" zoomScaleNormal="100" workbookViewId="0">
      <pane xSplit="2" ySplit="10" topLeftCell="C3123" activePane="bottomRight" state="frozen"/>
      <selection pane="topRight" activeCell="C1" sqref="C1"/>
      <selection pane="bottomLeft" activeCell="A12" sqref="A12"/>
      <selection pane="bottomRight" activeCell="H3136" sqref="H3136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49" t="s">
        <v>6</v>
      </c>
      <c r="B1" s="250"/>
      <c r="C1" s="250"/>
      <c r="D1" s="250"/>
      <c r="E1" s="250"/>
      <c r="F1" s="250"/>
      <c r="G1" s="250"/>
      <c r="H1" s="250"/>
      <c r="I1" s="250"/>
    </row>
    <row r="2" spans="1:36" ht="15" customHeight="1" x14ac:dyDescent="0.25">
      <c r="A2" s="251"/>
      <c r="B2" s="252"/>
      <c r="C2" s="252"/>
      <c r="D2" s="252"/>
      <c r="E2" s="252"/>
      <c r="F2" s="252"/>
      <c r="G2" s="252"/>
      <c r="H2" s="252"/>
      <c r="I2" s="252"/>
    </row>
    <row r="3" spans="1:36" ht="15" customHeight="1" x14ac:dyDescent="0.25">
      <c r="A3" s="251"/>
      <c r="B3" s="252"/>
      <c r="C3" s="252"/>
      <c r="D3" s="252"/>
      <c r="E3" s="252"/>
      <c r="F3" s="252"/>
      <c r="G3" s="252"/>
      <c r="H3" s="252"/>
      <c r="I3" s="252"/>
    </row>
    <row r="4" spans="1:36" ht="15" customHeight="1" x14ac:dyDescent="0.25">
      <c r="A4" s="253"/>
      <c r="B4" s="254"/>
      <c r="C4" s="254"/>
      <c r="D4" s="254"/>
      <c r="E4" s="254"/>
      <c r="F4" s="254"/>
      <c r="G4" s="254"/>
      <c r="H4" s="254"/>
      <c r="I4" s="254"/>
    </row>
    <row r="5" spans="1:36" x14ac:dyDescent="0.25">
      <c r="A5" s="5" t="s">
        <v>7</v>
      </c>
      <c r="B5" s="235" t="s">
        <v>263</v>
      </c>
      <c r="C5" s="235"/>
      <c r="D5" s="235"/>
      <c r="E5" s="235"/>
      <c r="F5" s="235"/>
      <c r="G5" s="235"/>
      <c r="H5" s="235"/>
      <c r="I5" s="235"/>
      <c r="AJ5" s="14"/>
    </row>
    <row r="6" spans="1:36" ht="15" customHeight="1" x14ac:dyDescent="0.25">
      <c r="A6" s="5" t="s">
        <v>9</v>
      </c>
      <c r="B6" s="235" t="s">
        <v>276</v>
      </c>
      <c r="C6" s="235"/>
      <c r="D6" s="235"/>
      <c r="E6" s="235"/>
      <c r="F6" s="235"/>
      <c r="G6" s="235"/>
      <c r="H6" s="235"/>
      <c r="I6" s="235"/>
    </row>
    <row r="7" spans="1:36" x14ac:dyDescent="0.25">
      <c r="A7" s="5" t="s">
        <v>10</v>
      </c>
      <c r="B7" s="235" t="s">
        <v>1452</v>
      </c>
      <c r="C7" s="236"/>
      <c r="D7" s="237"/>
      <c r="E7" s="237"/>
      <c r="F7" s="237"/>
      <c r="G7" s="237"/>
      <c r="H7" s="237"/>
      <c r="I7" s="237"/>
    </row>
    <row r="8" spans="1:36" x14ac:dyDescent="0.25">
      <c r="A8" s="6" t="s">
        <v>11</v>
      </c>
      <c r="B8" s="240" t="s">
        <v>1379</v>
      </c>
      <c r="C8" s="237"/>
      <c r="D8" s="237"/>
      <c r="E8" s="237"/>
      <c r="F8" s="237"/>
      <c r="G8" s="237"/>
      <c r="H8" s="237"/>
      <c r="I8" s="237"/>
    </row>
    <row r="9" spans="1:36" ht="15" customHeight="1" x14ac:dyDescent="0.25">
      <c r="A9" s="6" t="s">
        <v>12</v>
      </c>
      <c r="B9" s="235" t="s">
        <v>1589</v>
      </c>
      <c r="C9" s="235"/>
      <c r="D9" s="235"/>
      <c r="E9" s="235"/>
      <c r="F9" s="235"/>
      <c r="G9" s="235"/>
      <c r="H9" s="235"/>
      <c r="I9" s="235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683</v>
      </c>
      <c r="B12" s="50" t="s">
        <v>1455</v>
      </c>
      <c r="C12" s="211"/>
      <c r="D12" s="30"/>
      <c r="E12" s="211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1107</v>
      </c>
      <c r="D16" s="42" t="s">
        <v>1183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1107</v>
      </c>
      <c r="D17" s="42" t="s">
        <v>1129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1160</v>
      </c>
      <c r="C18" s="47" t="s">
        <v>1</v>
      </c>
      <c r="D18" s="42" t="s">
        <v>1159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1162</v>
      </c>
      <c r="C19" s="47" t="s">
        <v>1</v>
      </c>
      <c r="D19" s="42" t="s">
        <v>1161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1163</v>
      </c>
      <c r="C20" s="47" t="s">
        <v>1</v>
      </c>
      <c r="D20" s="203" t="s">
        <v>1474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1164</v>
      </c>
      <c r="C21" s="47" t="s">
        <v>1</v>
      </c>
      <c r="D21" s="203" t="s">
        <v>1475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1165</v>
      </c>
      <c r="C22" s="47" t="s">
        <v>1</v>
      </c>
      <c r="D22" s="203" t="s">
        <v>1476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685</v>
      </c>
      <c r="B31" s="50" t="s">
        <v>1453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1107</v>
      </c>
      <c r="D35" s="42" t="s">
        <v>1129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1160</v>
      </c>
      <c r="C36" s="47" t="s">
        <v>1</v>
      </c>
      <c r="D36" s="42" t="s">
        <v>1159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1162</v>
      </c>
      <c r="C37" s="47" t="s">
        <v>1</v>
      </c>
      <c r="D37" s="42" t="s">
        <v>1161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1163</v>
      </c>
      <c r="C38" s="47" t="s">
        <v>1</v>
      </c>
      <c r="D38" s="203" t="s">
        <v>1474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1164</v>
      </c>
      <c r="C39" s="47" t="s">
        <v>1</v>
      </c>
      <c r="D39" s="203" t="s">
        <v>1475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1165</v>
      </c>
      <c r="C40" s="47" t="s">
        <v>1</v>
      </c>
      <c r="D40" s="203" t="s">
        <v>1476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1450</v>
      </c>
      <c r="B48" s="28" t="s">
        <v>1451</v>
      </c>
      <c r="C48" s="212"/>
      <c r="D48" s="213"/>
      <c r="E48" s="211" t="s">
        <v>23</v>
      </c>
      <c r="F48" s="214"/>
      <c r="G48" s="215"/>
      <c r="H48" s="216"/>
      <c r="I48" s="217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1107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1107</v>
      </c>
      <c r="D53" s="42" t="s">
        <v>1129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1160</v>
      </c>
      <c r="C54" s="47" t="s">
        <v>1</v>
      </c>
      <c r="D54" s="42" t="s">
        <v>1159</v>
      </c>
      <c r="E54" s="47" t="s">
        <v>274</v>
      </c>
      <c r="F54" s="43">
        <v>0.77</v>
      </c>
      <c r="G54" s="226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1162</v>
      </c>
      <c r="C55" s="47" t="s">
        <v>1</v>
      </c>
      <c r="D55" s="42" t="s">
        <v>1161</v>
      </c>
      <c r="E55" s="47" t="s">
        <v>274</v>
      </c>
      <c r="F55" s="43">
        <v>0.77</v>
      </c>
      <c r="G55" s="226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1163</v>
      </c>
      <c r="C56" s="47" t="s">
        <v>1</v>
      </c>
      <c r="D56" s="203" t="s">
        <v>1474</v>
      </c>
      <c r="E56" s="47" t="s">
        <v>274</v>
      </c>
      <c r="F56" s="43">
        <v>0.77</v>
      </c>
      <c r="G56" s="226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1164</v>
      </c>
      <c r="C57" s="47" t="s">
        <v>1</v>
      </c>
      <c r="D57" s="203" t="s">
        <v>1475</v>
      </c>
      <c r="E57" s="47" t="s">
        <v>274</v>
      </c>
      <c r="F57" s="43">
        <v>0.77</v>
      </c>
      <c r="G57" s="226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1165</v>
      </c>
      <c r="C58" s="47" t="s">
        <v>1</v>
      </c>
      <c r="D58" s="203" t="s">
        <v>1476</v>
      </c>
      <c r="E58" s="47" t="s">
        <v>274</v>
      </c>
      <c r="F58" s="43">
        <v>0.77</v>
      </c>
      <c r="G58" s="226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8"/>
      <c r="B65" s="219"/>
      <c r="C65" s="220"/>
      <c r="D65" s="221"/>
      <c r="E65" s="220"/>
      <c r="F65" s="222"/>
      <c r="G65" s="223"/>
      <c r="H65" s="224"/>
      <c r="I65" s="225"/>
    </row>
    <row r="66" spans="1:36" ht="38.25" x14ac:dyDescent="0.25">
      <c r="A66" s="27" t="s">
        <v>696</v>
      </c>
      <c r="B66" s="50" t="s">
        <v>342</v>
      </c>
      <c r="C66" s="211"/>
      <c r="D66" s="30"/>
      <c r="E66" s="211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1107</v>
      </c>
      <c r="D70" s="42" t="s">
        <v>1129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1160</v>
      </c>
      <c r="C71" s="47" t="s">
        <v>1</v>
      </c>
      <c r="D71" s="42" t="s">
        <v>1159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1162</v>
      </c>
      <c r="C72" s="47" t="s">
        <v>1</v>
      </c>
      <c r="D72" s="42" t="s">
        <v>1161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1163</v>
      </c>
      <c r="C73" s="47" t="s">
        <v>1</v>
      </c>
      <c r="D73" s="203" t="s">
        <v>1474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1164</v>
      </c>
      <c r="C74" s="47" t="s">
        <v>1</v>
      </c>
      <c r="D74" s="203" t="s">
        <v>1475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1165</v>
      </c>
      <c r="C75" s="47" t="s">
        <v>1</v>
      </c>
      <c r="D75" s="203" t="s">
        <v>1476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1108</v>
      </c>
      <c r="C76" s="47" t="s">
        <v>1</v>
      </c>
      <c r="D76" s="203" t="s">
        <v>1477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1109</v>
      </c>
      <c r="C77" s="47" t="s">
        <v>1</v>
      </c>
      <c r="D77" s="42" t="s">
        <v>1327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8"/>
      <c r="B84" s="219"/>
      <c r="C84" s="220"/>
      <c r="D84" s="221"/>
      <c r="E84" s="220"/>
      <c r="F84" s="222"/>
      <c r="G84" s="223"/>
      <c r="H84" s="224"/>
      <c r="I84" s="225"/>
    </row>
    <row r="85" spans="1:9" ht="25.5" x14ac:dyDescent="0.25">
      <c r="A85" s="27" t="s">
        <v>697</v>
      </c>
      <c r="B85" s="50" t="s">
        <v>343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1107</v>
      </c>
      <c r="D89" s="42" t="s">
        <v>1129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1160</v>
      </c>
      <c r="C90" s="47" t="s">
        <v>1</v>
      </c>
      <c r="D90" s="42" t="s">
        <v>1159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1162</v>
      </c>
      <c r="C91" s="47" t="s">
        <v>1</v>
      </c>
      <c r="D91" s="42" t="s">
        <v>1161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1163</v>
      </c>
      <c r="C92" s="47" t="s">
        <v>1</v>
      </c>
      <c r="D92" s="203" t="s">
        <v>1474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1164</v>
      </c>
      <c r="C93" s="47" t="s">
        <v>1</v>
      </c>
      <c r="D93" s="203" t="s">
        <v>1475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1165</v>
      </c>
      <c r="C94" s="47" t="s">
        <v>1</v>
      </c>
      <c r="D94" s="203" t="s">
        <v>1476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1110</v>
      </c>
      <c r="C95" s="47" t="s">
        <v>1</v>
      </c>
      <c r="D95" s="42" t="s">
        <v>1283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699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1107</v>
      </c>
      <c r="D107" s="42" t="s">
        <v>1128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1107</v>
      </c>
      <c r="D108" s="42" t="s">
        <v>1129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1160</v>
      </c>
      <c r="C109" s="47" t="s">
        <v>1</v>
      </c>
      <c r="D109" s="42" t="s">
        <v>1159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1162</v>
      </c>
      <c r="C110" s="47" t="s">
        <v>1</v>
      </c>
      <c r="D110" s="42" t="s">
        <v>1161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1163</v>
      </c>
      <c r="C111" s="47" t="s">
        <v>1</v>
      </c>
      <c r="D111" s="203" t="s">
        <v>1474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1164</v>
      </c>
      <c r="C112" s="47" t="s">
        <v>1</v>
      </c>
      <c r="D112" s="203" t="s">
        <v>1475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1165</v>
      </c>
      <c r="C113" s="47" t="s">
        <v>1</v>
      </c>
      <c r="D113" s="203" t="s">
        <v>1476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1478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1479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1480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700</v>
      </c>
      <c r="B124" s="50" t="s">
        <v>344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1107</v>
      </c>
      <c r="D128" s="42" t="s">
        <v>1183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1107</v>
      </c>
      <c r="D129" s="42" t="s">
        <v>1184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1107</v>
      </c>
      <c r="D130" s="42" t="s">
        <v>1128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1107</v>
      </c>
      <c r="D131" s="42" t="s">
        <v>1129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1160</v>
      </c>
      <c r="C132" s="47" t="s">
        <v>1</v>
      </c>
      <c r="D132" s="42" t="s">
        <v>1159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1162</v>
      </c>
      <c r="C133" s="47" t="s">
        <v>1</v>
      </c>
      <c r="D133" s="42" t="s">
        <v>1161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1163</v>
      </c>
      <c r="C134" s="47" t="s">
        <v>1</v>
      </c>
      <c r="D134" s="203" t="s">
        <v>1474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1164</v>
      </c>
      <c r="C135" s="47" t="s">
        <v>1</v>
      </c>
      <c r="D135" s="203" t="s">
        <v>1475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1165</v>
      </c>
      <c r="C136" s="47" t="s">
        <v>1</v>
      </c>
      <c r="D136" s="203" t="s">
        <v>1476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1478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1479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1480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1481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1482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1111</v>
      </c>
      <c r="C143" s="47" t="s">
        <v>1</v>
      </c>
      <c r="D143" s="203" t="s">
        <v>1483</v>
      </c>
      <c r="E143" s="47" t="s">
        <v>1112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707</v>
      </c>
      <c r="B151" s="255" t="s">
        <v>351</v>
      </c>
      <c r="C151" s="51"/>
      <c r="D151" s="30"/>
      <c r="E151" s="256" t="s">
        <v>24</v>
      </c>
      <c r="F151" s="31"/>
      <c r="G151" s="32"/>
      <c r="H151" s="33"/>
      <c r="I151" s="34"/>
    </row>
    <row r="152" spans="1:9" x14ac:dyDescent="0.25">
      <c r="A152" s="27" t="s">
        <v>715</v>
      </c>
      <c r="B152" s="255"/>
      <c r="C152" s="51"/>
      <c r="D152" s="30"/>
      <c r="E152" s="256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1107</v>
      </c>
      <c r="D156" s="42" t="s">
        <v>1117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1107</v>
      </c>
      <c r="D157" s="42" t="s">
        <v>1183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1107</v>
      </c>
      <c r="D158" s="42" t="s">
        <v>1128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1107</v>
      </c>
      <c r="D159" s="42" t="s">
        <v>1129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1160</v>
      </c>
      <c r="C160" s="47" t="s">
        <v>1</v>
      </c>
      <c r="D160" s="42" t="s">
        <v>1159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1162</v>
      </c>
      <c r="C161" s="47" t="s">
        <v>1</v>
      </c>
      <c r="D161" s="42" t="s">
        <v>1161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1163</v>
      </c>
      <c r="C162" s="47" t="s">
        <v>1</v>
      </c>
      <c r="D162" s="203" t="s">
        <v>1474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1164</v>
      </c>
      <c r="C163" s="47" t="s">
        <v>1</v>
      </c>
      <c r="D163" s="203" t="s">
        <v>1475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1165</v>
      </c>
      <c r="C164" s="47" t="s">
        <v>1</v>
      </c>
      <c r="D164" s="203" t="s">
        <v>1476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1113</v>
      </c>
      <c r="C165" s="47" t="s">
        <v>1</v>
      </c>
      <c r="D165" s="203" t="s">
        <v>1484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1114</v>
      </c>
      <c r="C166" s="47" t="s">
        <v>1</v>
      </c>
      <c r="D166" s="42" t="s">
        <v>1126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723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1107</v>
      </c>
      <c r="D178" s="42" t="s">
        <v>1183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1107</v>
      </c>
      <c r="D179" s="42" t="s">
        <v>1184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1160</v>
      </c>
      <c r="C180" s="47" t="s">
        <v>1</v>
      </c>
      <c r="D180" s="42" t="s">
        <v>1159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1162</v>
      </c>
      <c r="C181" s="47" t="s">
        <v>1</v>
      </c>
      <c r="D181" s="42" t="s">
        <v>1161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1163</v>
      </c>
      <c r="C182" s="47" t="s">
        <v>1</v>
      </c>
      <c r="D182" s="203" t="s">
        <v>1474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1164</v>
      </c>
      <c r="C183" s="47" t="s">
        <v>1</v>
      </c>
      <c r="D183" s="203" t="s">
        <v>1475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1165</v>
      </c>
      <c r="C184" s="47" t="s">
        <v>1</v>
      </c>
      <c r="D184" s="203" t="s">
        <v>1476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1115</v>
      </c>
      <c r="C185" s="47" t="s">
        <v>1</v>
      </c>
      <c r="D185" s="203" t="s">
        <v>1485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726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1107</v>
      </c>
      <c r="D198" s="42" t="s">
        <v>1183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1107</v>
      </c>
      <c r="D199" s="42" t="s">
        <v>1184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1107</v>
      </c>
      <c r="D200" s="42" t="s">
        <v>1117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1116</v>
      </c>
      <c r="C201" s="47" t="s">
        <v>1107</v>
      </c>
      <c r="D201" s="42" t="s">
        <v>1118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1107</v>
      </c>
      <c r="D202" s="42" t="s">
        <v>1128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1107</v>
      </c>
      <c r="D203" s="42" t="s">
        <v>1129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1160</v>
      </c>
      <c r="C204" s="47" t="s">
        <v>1</v>
      </c>
      <c r="D204" s="42" t="s">
        <v>1159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1162</v>
      </c>
      <c r="C205" s="47" t="s">
        <v>1</v>
      </c>
      <c r="D205" s="42" t="s">
        <v>1161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1163</v>
      </c>
      <c r="C206" s="47" t="s">
        <v>1</v>
      </c>
      <c r="D206" s="203" t="s">
        <v>1474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1164</v>
      </c>
      <c r="C207" s="47" t="s">
        <v>1</v>
      </c>
      <c r="D207" s="203" t="s">
        <v>1475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1165</v>
      </c>
      <c r="C208" s="47" t="s">
        <v>1</v>
      </c>
      <c r="D208" s="203" t="s">
        <v>1476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1478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1119</v>
      </c>
      <c r="C210" s="47" t="s">
        <v>1</v>
      </c>
      <c r="D210" s="203" t="s">
        <v>1486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1120</v>
      </c>
      <c r="C211" s="47" t="s">
        <v>1</v>
      </c>
      <c r="D211" s="203" t="s">
        <v>1487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1480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1121</v>
      </c>
      <c r="C213" s="47" t="s">
        <v>1</v>
      </c>
      <c r="D213" s="42" t="s">
        <v>1125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1114</v>
      </c>
      <c r="C214" s="47" t="s">
        <v>1</v>
      </c>
      <c r="D214" s="42" t="s">
        <v>1126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1365</v>
      </c>
      <c r="C215" s="47" t="s">
        <v>1</v>
      </c>
      <c r="D215" s="203" t="s">
        <v>1366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1488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1122</v>
      </c>
      <c r="C217" s="47" t="s">
        <v>1</v>
      </c>
      <c r="D217" s="203" t="s">
        <v>1489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1490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1111</v>
      </c>
      <c r="C220" s="47" t="s">
        <v>1</v>
      </c>
      <c r="D220" s="203" t="s">
        <v>1483</v>
      </c>
      <c r="E220" s="47" t="s">
        <v>1112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1123</v>
      </c>
      <c r="C221" s="47" t="s">
        <v>1</v>
      </c>
      <c r="D221" s="155" t="s">
        <v>1127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1124</v>
      </c>
      <c r="C222" s="47" t="s">
        <v>1</v>
      </c>
      <c r="D222" s="203" t="s">
        <v>1491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727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1107</v>
      </c>
      <c r="D234" s="42" t="s">
        <v>1183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1107</v>
      </c>
      <c r="D235" s="42" t="s">
        <v>1184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1107</v>
      </c>
      <c r="D236" s="42" t="s">
        <v>1117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1116</v>
      </c>
      <c r="C237" s="47" t="s">
        <v>1107</v>
      </c>
      <c r="D237" s="42" t="s">
        <v>1118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1107</v>
      </c>
      <c r="D238" s="42" t="s">
        <v>1128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1107</v>
      </c>
      <c r="D239" s="42" t="s">
        <v>1129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1160</v>
      </c>
      <c r="C240" s="47" t="s">
        <v>1</v>
      </c>
      <c r="D240" s="42" t="s">
        <v>1159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1162</v>
      </c>
      <c r="C241" s="47" t="s">
        <v>1</v>
      </c>
      <c r="D241" s="42" t="s">
        <v>1161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1163</v>
      </c>
      <c r="C242" s="47" t="s">
        <v>1</v>
      </c>
      <c r="D242" s="203" t="s">
        <v>1474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1164</v>
      </c>
      <c r="C243" s="47" t="s">
        <v>1</v>
      </c>
      <c r="D243" s="203" t="s">
        <v>1475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1165</v>
      </c>
      <c r="C244" s="47" t="s">
        <v>1</v>
      </c>
      <c r="D244" s="203" t="s">
        <v>1476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1478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1119</v>
      </c>
      <c r="C246" s="47" t="s">
        <v>1</v>
      </c>
      <c r="D246" s="203" t="s">
        <v>1486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1120</v>
      </c>
      <c r="C247" s="47" t="s">
        <v>1</v>
      </c>
      <c r="D247" s="203" t="s">
        <v>1487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1480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1121</v>
      </c>
      <c r="C249" s="47" t="s">
        <v>1</v>
      </c>
      <c r="D249" s="42" t="s">
        <v>1125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1114</v>
      </c>
      <c r="C250" s="47" t="s">
        <v>1</v>
      </c>
      <c r="D250" s="42" t="s">
        <v>1126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1365</v>
      </c>
      <c r="C251" s="47" t="s">
        <v>1</v>
      </c>
      <c r="D251" s="203" t="s">
        <v>1366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1488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1130</v>
      </c>
      <c r="C253" s="47" t="s">
        <v>1</v>
      </c>
      <c r="D253" s="203" t="s">
        <v>1492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1490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1123</v>
      </c>
      <c r="C256" s="47" t="s">
        <v>1</v>
      </c>
      <c r="D256" s="155" t="s">
        <v>1127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1124</v>
      </c>
      <c r="C257" s="47" t="s">
        <v>1</v>
      </c>
      <c r="D257" s="203" t="s">
        <v>1491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736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1131</v>
      </c>
      <c r="C269" s="47" t="s">
        <v>1107</v>
      </c>
      <c r="D269" s="42" t="s">
        <v>1133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1132</v>
      </c>
      <c r="C270" s="47" t="s">
        <v>1107</v>
      </c>
      <c r="D270" s="42" t="s">
        <v>1134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1160</v>
      </c>
      <c r="C271" s="47" t="s">
        <v>1</v>
      </c>
      <c r="D271" s="42" t="s">
        <v>1159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1162</v>
      </c>
      <c r="C272" s="47" t="s">
        <v>1</v>
      </c>
      <c r="D272" s="42" t="s">
        <v>1161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1163</v>
      </c>
      <c r="C273" s="47" t="s">
        <v>1</v>
      </c>
      <c r="D273" s="203" t="s">
        <v>1474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1164</v>
      </c>
      <c r="C274" s="47" t="s">
        <v>1</v>
      </c>
      <c r="D274" s="203" t="s">
        <v>1475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1165</v>
      </c>
      <c r="C275" s="47" t="s">
        <v>1</v>
      </c>
      <c r="D275" s="203" t="s">
        <v>1476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1478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1480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1135</v>
      </c>
      <c r="C278" s="47" t="s">
        <v>1</v>
      </c>
      <c r="D278" s="203" t="s">
        <v>1493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1136</v>
      </c>
      <c r="C279" s="47" t="s">
        <v>327</v>
      </c>
      <c r="D279" s="42" t="s">
        <v>1138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1137</v>
      </c>
      <c r="C280" s="47" t="s">
        <v>1</v>
      </c>
      <c r="D280" s="203" t="s">
        <v>1494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750</v>
      </c>
      <c r="B288" s="50" t="s">
        <v>1353</v>
      </c>
      <c r="C288" s="51"/>
      <c r="D288" s="30"/>
      <c r="E288" s="51" t="s">
        <v>1449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1151</v>
      </c>
      <c r="C292" s="47" t="s">
        <v>1107</v>
      </c>
      <c r="D292" s="42" t="s">
        <v>1153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1152</v>
      </c>
      <c r="C293" s="47" t="s">
        <v>1107</v>
      </c>
      <c r="D293" s="42" t="s">
        <v>1154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1160</v>
      </c>
      <c r="C294" s="47" t="s">
        <v>1</v>
      </c>
      <c r="D294" s="42" t="s">
        <v>1159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1162</v>
      </c>
      <c r="C295" s="47" t="s">
        <v>1</v>
      </c>
      <c r="D295" s="42" t="s">
        <v>1161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1163</v>
      </c>
      <c r="C296" s="47" t="s">
        <v>1</v>
      </c>
      <c r="D296" s="203" t="s">
        <v>1474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1164</v>
      </c>
      <c r="C297" s="47" t="s">
        <v>1</v>
      </c>
      <c r="D297" s="203" t="s">
        <v>1475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1165</v>
      </c>
      <c r="C298" s="47" t="s">
        <v>1</v>
      </c>
      <c r="D298" s="203" t="s">
        <v>1476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1155</v>
      </c>
      <c r="C299" s="47" t="s">
        <v>1</v>
      </c>
      <c r="D299" s="203" t="s">
        <v>1495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1336</v>
      </c>
      <c r="C300" s="47" t="s">
        <v>1</v>
      </c>
      <c r="D300" s="203" t="s">
        <v>1496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1337</v>
      </c>
      <c r="C301" s="47" t="s">
        <v>1</v>
      </c>
      <c r="D301" s="203" t="s">
        <v>1497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1338</v>
      </c>
      <c r="C302" s="47" t="s">
        <v>1</v>
      </c>
      <c r="D302" s="203" t="s">
        <v>1498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1339</v>
      </c>
      <c r="C303" s="47" t="s">
        <v>1</v>
      </c>
      <c r="D303" s="203" t="s">
        <v>1499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1156</v>
      </c>
      <c r="C304" s="47" t="s">
        <v>1</v>
      </c>
      <c r="D304" s="203" t="s">
        <v>1500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753</v>
      </c>
      <c r="B312" s="50" t="s">
        <v>676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1166</v>
      </c>
      <c r="C316" s="145" t="s">
        <v>1107</v>
      </c>
      <c r="D316" s="146" t="s">
        <v>1169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1167</v>
      </c>
      <c r="C317" s="145" t="s">
        <v>1107</v>
      </c>
      <c r="D317" s="146" t="s">
        <v>1170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1107</v>
      </c>
      <c r="D318" s="146" t="s">
        <v>1128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1107</v>
      </c>
      <c r="D319" s="146" t="s">
        <v>1129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1160</v>
      </c>
      <c r="C320" s="145" t="s">
        <v>1</v>
      </c>
      <c r="D320" s="146" t="s">
        <v>1159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1162</v>
      </c>
      <c r="C321" s="145" t="s">
        <v>1</v>
      </c>
      <c r="D321" s="146" t="s">
        <v>1161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1163</v>
      </c>
      <c r="C322" s="145" t="s">
        <v>1</v>
      </c>
      <c r="D322" s="203" t="s">
        <v>1474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1164</v>
      </c>
      <c r="C323" s="145" t="s">
        <v>1</v>
      </c>
      <c r="D323" s="203" t="s">
        <v>1475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1165</v>
      </c>
      <c r="C324" s="145" t="s">
        <v>1</v>
      </c>
      <c r="D324" s="203" t="s">
        <v>1476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1478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1480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1168</v>
      </c>
      <c r="C327" s="145" t="s">
        <v>1</v>
      </c>
      <c r="D327" s="203" t="s">
        <v>1501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754</v>
      </c>
      <c r="B334" s="50" t="s">
        <v>367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1166</v>
      </c>
      <c r="C338" s="145" t="s">
        <v>1107</v>
      </c>
      <c r="D338" s="146" t="s">
        <v>1169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1167</v>
      </c>
      <c r="C339" s="145" t="s">
        <v>1107</v>
      </c>
      <c r="D339" s="146" t="s">
        <v>1170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1107</v>
      </c>
      <c r="D340" s="146" t="s">
        <v>1128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1107</v>
      </c>
      <c r="D341" s="146" t="s">
        <v>1129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1160</v>
      </c>
      <c r="C342" s="145" t="s">
        <v>1</v>
      </c>
      <c r="D342" s="146" t="s">
        <v>1159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1162</v>
      </c>
      <c r="C343" s="145" t="s">
        <v>1</v>
      </c>
      <c r="D343" s="146" t="s">
        <v>1161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1163</v>
      </c>
      <c r="C344" s="145" t="s">
        <v>1</v>
      </c>
      <c r="D344" s="203" t="s">
        <v>1474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1164</v>
      </c>
      <c r="C345" s="145" t="s">
        <v>1</v>
      </c>
      <c r="D345" s="203" t="s">
        <v>1475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1165</v>
      </c>
      <c r="C346" s="145" t="s">
        <v>1</v>
      </c>
      <c r="D346" s="203" t="s">
        <v>1476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1478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1480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367</v>
      </c>
      <c r="C349" s="145" t="s">
        <v>327</v>
      </c>
      <c r="D349" s="146" t="s">
        <v>1171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756</v>
      </c>
      <c r="B356" s="50" t="s">
        <v>675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1172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757</v>
      </c>
      <c r="B367" s="50" t="s">
        <v>677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1173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761</v>
      </c>
      <c r="B378" s="50" t="s">
        <v>370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1174</v>
      </c>
      <c r="C382" s="145" t="s">
        <v>1107</v>
      </c>
      <c r="D382" s="146" t="s">
        <v>1178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1175</v>
      </c>
      <c r="C383" s="145" t="s">
        <v>1107</v>
      </c>
      <c r="D383" s="146" t="s">
        <v>1179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1160</v>
      </c>
      <c r="C384" s="145" t="s">
        <v>1</v>
      </c>
      <c r="D384" s="146" t="s">
        <v>1159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1162</v>
      </c>
      <c r="C385" s="145" t="s">
        <v>1</v>
      </c>
      <c r="D385" s="146" t="s">
        <v>1161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1163</v>
      </c>
      <c r="C386" s="145" t="s">
        <v>1</v>
      </c>
      <c r="D386" s="203" t="s">
        <v>1474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1164</v>
      </c>
      <c r="C387" s="145" t="s">
        <v>1</v>
      </c>
      <c r="D387" s="203" t="s">
        <v>1475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1165</v>
      </c>
      <c r="C388" s="145" t="s">
        <v>1</v>
      </c>
      <c r="D388" s="203" t="s">
        <v>1476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1176</v>
      </c>
      <c r="C389" s="145" t="s">
        <v>1177</v>
      </c>
      <c r="D389" s="146" t="s">
        <v>1180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766</v>
      </c>
      <c r="B396" s="50" t="s">
        <v>373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1174</v>
      </c>
      <c r="C400" s="145" t="s">
        <v>1107</v>
      </c>
      <c r="D400" s="146" t="s">
        <v>1178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1175</v>
      </c>
      <c r="C401" s="145" t="s">
        <v>1107</v>
      </c>
      <c r="D401" s="146" t="s">
        <v>1179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1160</v>
      </c>
      <c r="C402" s="145" t="s">
        <v>1</v>
      </c>
      <c r="D402" s="146" t="s">
        <v>1159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1162</v>
      </c>
      <c r="C403" s="145" t="s">
        <v>1</v>
      </c>
      <c r="D403" s="146" t="s">
        <v>1161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1163</v>
      </c>
      <c r="C404" s="145" t="s">
        <v>1</v>
      </c>
      <c r="D404" s="203" t="s">
        <v>1474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1164</v>
      </c>
      <c r="C405" s="145" t="s">
        <v>1</v>
      </c>
      <c r="D405" s="203" t="s">
        <v>1475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1165</v>
      </c>
      <c r="C406" s="145" t="s">
        <v>1</v>
      </c>
      <c r="D406" s="203" t="s">
        <v>1476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373</v>
      </c>
      <c r="C407" s="145" t="s">
        <v>1177</v>
      </c>
      <c r="D407" s="146" t="s">
        <v>1181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767</v>
      </c>
      <c r="B414" s="50" t="s">
        <v>374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1107</v>
      </c>
      <c r="D418" s="146" t="s">
        <v>1183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1107</v>
      </c>
      <c r="D419" s="146" t="s">
        <v>1184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1107</v>
      </c>
      <c r="D420" s="146" t="s">
        <v>1117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1116</v>
      </c>
      <c r="C421" s="145" t="s">
        <v>1107</v>
      </c>
      <c r="D421" s="146" t="s">
        <v>1118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1107</v>
      </c>
      <c r="D422" s="146" t="s">
        <v>1128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1107</v>
      </c>
      <c r="D423" s="146" t="s">
        <v>1129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1160</v>
      </c>
      <c r="C424" s="145" t="s">
        <v>1</v>
      </c>
      <c r="D424" s="146" t="s">
        <v>1159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1162</v>
      </c>
      <c r="C425" s="145" t="s">
        <v>1</v>
      </c>
      <c r="D425" s="146" t="s">
        <v>1161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1163</v>
      </c>
      <c r="C426" s="145" t="s">
        <v>1</v>
      </c>
      <c r="D426" s="203" t="s">
        <v>1474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1164</v>
      </c>
      <c r="C427" s="145" t="s">
        <v>1</v>
      </c>
      <c r="D427" s="203" t="s">
        <v>1475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1165</v>
      </c>
      <c r="C428" s="145" t="s">
        <v>1</v>
      </c>
      <c r="D428" s="203" t="s">
        <v>1476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1182</v>
      </c>
      <c r="C429" s="145" t="s">
        <v>1</v>
      </c>
      <c r="D429" s="203" t="s">
        <v>1502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1478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1119</v>
      </c>
      <c r="C431" s="145" t="s">
        <v>1</v>
      </c>
      <c r="D431" s="203" t="s">
        <v>1486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1120</v>
      </c>
      <c r="C432" s="145" t="s">
        <v>1</v>
      </c>
      <c r="D432" s="203" t="s">
        <v>1487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1480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1121</v>
      </c>
      <c r="C434" s="145" t="s">
        <v>1</v>
      </c>
      <c r="D434" s="146" t="s">
        <v>1125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1365</v>
      </c>
      <c r="C435" s="145" t="s">
        <v>1</v>
      </c>
      <c r="D435" s="203" t="s">
        <v>1366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1488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1122</v>
      </c>
      <c r="C437" s="145" t="s">
        <v>1</v>
      </c>
      <c r="D437" s="203" t="s">
        <v>1489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1490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1111</v>
      </c>
      <c r="C440" s="145" t="s">
        <v>1</v>
      </c>
      <c r="D440" s="203" t="s">
        <v>1483</v>
      </c>
      <c r="E440" s="145" t="s">
        <v>1112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1123</v>
      </c>
      <c r="C441" s="145" t="s">
        <v>1</v>
      </c>
      <c r="D441" s="151" t="s">
        <v>1127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1124</v>
      </c>
      <c r="C442" s="145" t="s">
        <v>1</v>
      </c>
      <c r="D442" s="203" t="s">
        <v>1491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768</v>
      </c>
      <c r="B449" s="50" t="s">
        <v>375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1107</v>
      </c>
      <c r="D453" s="146" t="s">
        <v>1183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1107</v>
      </c>
      <c r="D454" s="146" t="s">
        <v>1184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1107</v>
      </c>
      <c r="D455" s="146" t="s">
        <v>1117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1116</v>
      </c>
      <c r="C456" s="145" t="s">
        <v>1107</v>
      </c>
      <c r="D456" s="146" t="s">
        <v>1118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1107</v>
      </c>
      <c r="D457" s="146" t="s">
        <v>1128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1107</v>
      </c>
      <c r="D458" s="146" t="s">
        <v>1129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1160</v>
      </c>
      <c r="C459" s="145" t="s">
        <v>1</v>
      </c>
      <c r="D459" s="146" t="s">
        <v>1159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1162</v>
      </c>
      <c r="C460" s="145" t="s">
        <v>1</v>
      </c>
      <c r="D460" s="146" t="s">
        <v>1161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1163</v>
      </c>
      <c r="C461" s="145" t="s">
        <v>1</v>
      </c>
      <c r="D461" s="203" t="s">
        <v>1474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1164</v>
      </c>
      <c r="C462" s="145" t="s">
        <v>1</v>
      </c>
      <c r="D462" s="203" t="s">
        <v>1475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1165</v>
      </c>
      <c r="C463" s="145" t="s">
        <v>1</v>
      </c>
      <c r="D463" s="203" t="s">
        <v>1476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1182</v>
      </c>
      <c r="C464" s="145" t="s">
        <v>1</v>
      </c>
      <c r="D464" s="203" t="s">
        <v>1502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1478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1119</v>
      </c>
      <c r="C466" s="145" t="s">
        <v>1</v>
      </c>
      <c r="D466" s="203" t="s">
        <v>1486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1120</v>
      </c>
      <c r="C467" s="145" t="s">
        <v>1</v>
      </c>
      <c r="D467" s="203" t="s">
        <v>1487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1480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1121</v>
      </c>
      <c r="C469" s="145" t="s">
        <v>1</v>
      </c>
      <c r="D469" s="146" t="s">
        <v>1125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1365</v>
      </c>
      <c r="C470" s="145" t="s">
        <v>1</v>
      </c>
      <c r="D470" s="203" t="s">
        <v>1366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1488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1122</v>
      </c>
      <c r="C472" s="145" t="s">
        <v>1</v>
      </c>
      <c r="D472" s="203" t="s">
        <v>1489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1490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1111</v>
      </c>
      <c r="C475" s="145" t="s">
        <v>1</v>
      </c>
      <c r="D475" s="203" t="s">
        <v>1483</v>
      </c>
      <c r="E475" s="145" t="s">
        <v>1112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1123</v>
      </c>
      <c r="C476" s="145" t="s">
        <v>1</v>
      </c>
      <c r="D476" s="151" t="s">
        <v>1127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1124</v>
      </c>
      <c r="C477" s="145" t="s">
        <v>1</v>
      </c>
      <c r="D477" s="203" t="s">
        <v>1491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780</v>
      </c>
      <c r="B484" s="50" t="s">
        <v>387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1174</v>
      </c>
      <c r="C488" s="145" t="s">
        <v>1107</v>
      </c>
      <c r="D488" s="146" t="s">
        <v>1178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1175</v>
      </c>
      <c r="C489" s="145" t="s">
        <v>1107</v>
      </c>
      <c r="D489" s="146" t="s">
        <v>1179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1160</v>
      </c>
      <c r="C490" s="145" t="s">
        <v>1</v>
      </c>
      <c r="D490" s="146" t="s">
        <v>1159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1162</v>
      </c>
      <c r="C491" s="145" t="s">
        <v>1</v>
      </c>
      <c r="D491" s="146" t="s">
        <v>1161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1163</v>
      </c>
      <c r="C492" s="145" t="s">
        <v>1</v>
      </c>
      <c r="D492" s="203" t="s">
        <v>1474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1164</v>
      </c>
      <c r="C493" s="145" t="s">
        <v>1</v>
      </c>
      <c r="D493" s="203" t="s">
        <v>1475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1165</v>
      </c>
      <c r="C494" s="145" t="s">
        <v>1</v>
      </c>
      <c r="D494" s="203" t="s">
        <v>1476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1185</v>
      </c>
      <c r="C495" s="145" t="s">
        <v>1177</v>
      </c>
      <c r="D495" s="146" t="s">
        <v>1186</v>
      </c>
      <c r="E495" s="145" t="s">
        <v>1187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781</v>
      </c>
      <c r="B502" s="50" t="s">
        <v>388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1174</v>
      </c>
      <c r="C506" s="145" t="s">
        <v>1107</v>
      </c>
      <c r="D506" s="146" t="s">
        <v>1178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1175</v>
      </c>
      <c r="C507" s="145" t="s">
        <v>1107</v>
      </c>
      <c r="D507" s="146" t="s">
        <v>1179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1160</v>
      </c>
      <c r="C508" s="145" t="s">
        <v>1</v>
      </c>
      <c r="D508" s="146" t="s">
        <v>1159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1162</v>
      </c>
      <c r="C509" s="145" t="s">
        <v>1</v>
      </c>
      <c r="D509" s="146" t="s">
        <v>1161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1163</v>
      </c>
      <c r="C510" s="145" t="s">
        <v>1</v>
      </c>
      <c r="D510" s="203" t="s">
        <v>1474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1164</v>
      </c>
      <c r="C511" s="145" t="s">
        <v>1</v>
      </c>
      <c r="D511" s="203" t="s">
        <v>1475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1165</v>
      </c>
      <c r="C512" s="145" t="s">
        <v>1</v>
      </c>
      <c r="D512" s="203" t="s">
        <v>1476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1188</v>
      </c>
      <c r="C513" s="145" t="s">
        <v>1177</v>
      </c>
      <c r="D513" s="146" t="s">
        <v>1189</v>
      </c>
      <c r="E513" s="145" t="s">
        <v>1187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786</v>
      </c>
      <c r="B520" s="50" t="s">
        <v>393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1174</v>
      </c>
      <c r="C524" s="145" t="s">
        <v>1107</v>
      </c>
      <c r="D524" s="146" t="s">
        <v>1178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1175</v>
      </c>
      <c r="C525" s="145" t="s">
        <v>1107</v>
      </c>
      <c r="D525" s="146" t="s">
        <v>1179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1160</v>
      </c>
      <c r="C526" s="145" t="s">
        <v>1</v>
      </c>
      <c r="D526" s="146" t="s">
        <v>1159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1162</v>
      </c>
      <c r="C527" s="145" t="s">
        <v>1</v>
      </c>
      <c r="D527" s="146" t="s">
        <v>1161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1163</v>
      </c>
      <c r="C528" s="145" t="s">
        <v>1</v>
      </c>
      <c r="D528" s="203" t="s">
        <v>1474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1164</v>
      </c>
      <c r="C529" s="145" t="s">
        <v>1</v>
      </c>
      <c r="D529" s="203" t="s">
        <v>1475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1165</v>
      </c>
      <c r="C530" s="145" t="s">
        <v>1</v>
      </c>
      <c r="D530" s="203" t="s">
        <v>1476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1190</v>
      </c>
      <c r="C531" s="145" t="s">
        <v>1191</v>
      </c>
      <c r="D531" s="203">
        <v>4908</v>
      </c>
      <c r="E531" s="145" t="s">
        <v>1187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797</v>
      </c>
      <c r="B538" s="50" t="s">
        <v>404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1174</v>
      </c>
      <c r="C542" s="145" t="s">
        <v>1107</v>
      </c>
      <c r="D542" s="146" t="s">
        <v>1178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1175</v>
      </c>
      <c r="C543" s="145" t="s">
        <v>1107</v>
      </c>
      <c r="D543" s="146" t="s">
        <v>1179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1160</v>
      </c>
      <c r="C544" s="145" t="s">
        <v>1</v>
      </c>
      <c r="D544" s="146" t="s">
        <v>1159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1162</v>
      </c>
      <c r="C545" s="145" t="s">
        <v>1</v>
      </c>
      <c r="D545" s="146" t="s">
        <v>1161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1163</v>
      </c>
      <c r="C546" s="145" t="s">
        <v>1</v>
      </c>
      <c r="D546" s="203" t="s">
        <v>1474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1164</v>
      </c>
      <c r="C547" s="145" t="s">
        <v>1</v>
      </c>
      <c r="D547" s="203" t="s">
        <v>1475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1165</v>
      </c>
      <c r="C548" s="145" t="s">
        <v>1</v>
      </c>
      <c r="D548" s="203" t="s">
        <v>1476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404</v>
      </c>
      <c r="C549" s="145" t="s">
        <v>1177</v>
      </c>
      <c r="D549" s="146" t="s">
        <v>1192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798</v>
      </c>
      <c r="B556" s="50" t="s">
        <v>405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1174</v>
      </c>
      <c r="C560" s="145" t="s">
        <v>1107</v>
      </c>
      <c r="D560" s="146" t="s">
        <v>1178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1175</v>
      </c>
      <c r="C561" s="145" t="s">
        <v>1107</v>
      </c>
      <c r="D561" s="146" t="s">
        <v>1179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1160</v>
      </c>
      <c r="C562" s="145" t="s">
        <v>1</v>
      </c>
      <c r="D562" s="146" t="s">
        <v>1159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1162</v>
      </c>
      <c r="C563" s="145" t="s">
        <v>1</v>
      </c>
      <c r="D563" s="146" t="s">
        <v>1161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1163</v>
      </c>
      <c r="C564" s="145" t="s">
        <v>1</v>
      </c>
      <c r="D564" s="203" t="s">
        <v>1474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1164</v>
      </c>
      <c r="C565" s="145" t="s">
        <v>1</v>
      </c>
      <c r="D565" s="203" t="s">
        <v>1475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1165</v>
      </c>
      <c r="C566" s="145" t="s">
        <v>1</v>
      </c>
      <c r="D566" s="203" t="s">
        <v>1476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405</v>
      </c>
      <c r="C567" s="145" t="s">
        <v>1177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802</v>
      </c>
      <c r="B574" s="50" t="s">
        <v>409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1174</v>
      </c>
      <c r="C578" s="145" t="s">
        <v>1107</v>
      </c>
      <c r="D578" s="146" t="s">
        <v>1178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1175</v>
      </c>
      <c r="C579" s="145" t="s">
        <v>1107</v>
      </c>
      <c r="D579" s="146" t="s">
        <v>1179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1160</v>
      </c>
      <c r="C580" s="145" t="s">
        <v>1</v>
      </c>
      <c r="D580" s="146" t="s">
        <v>1159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1162</v>
      </c>
      <c r="C581" s="145" t="s">
        <v>1</v>
      </c>
      <c r="D581" s="146" t="s">
        <v>1161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1163</v>
      </c>
      <c r="C582" s="145" t="s">
        <v>1</v>
      </c>
      <c r="D582" s="203" t="s">
        <v>1474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1164</v>
      </c>
      <c r="C583" s="145" t="s">
        <v>1</v>
      </c>
      <c r="D583" s="203" t="s">
        <v>1475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1165</v>
      </c>
      <c r="C584" s="145" t="s">
        <v>1</v>
      </c>
      <c r="D584" s="203" t="s">
        <v>1476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409</v>
      </c>
      <c r="C585" s="145" t="s">
        <v>1</v>
      </c>
      <c r="D585" s="203" t="s">
        <v>1503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803</v>
      </c>
      <c r="B592" s="50" t="s">
        <v>410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1174</v>
      </c>
      <c r="C596" s="145" t="s">
        <v>1107</v>
      </c>
      <c r="D596" s="146" t="s">
        <v>1178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1175</v>
      </c>
      <c r="C597" s="145" t="s">
        <v>1107</v>
      </c>
      <c r="D597" s="146" t="s">
        <v>1179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1160</v>
      </c>
      <c r="C598" s="145" t="s">
        <v>1</v>
      </c>
      <c r="D598" s="146" t="s">
        <v>1159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1162</v>
      </c>
      <c r="C599" s="145" t="s">
        <v>1</v>
      </c>
      <c r="D599" s="146" t="s">
        <v>1161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1163</v>
      </c>
      <c r="C600" s="145" t="s">
        <v>1</v>
      </c>
      <c r="D600" s="203" t="s">
        <v>1474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1164</v>
      </c>
      <c r="C601" s="145" t="s">
        <v>1</v>
      </c>
      <c r="D601" s="203" t="s">
        <v>1475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1165</v>
      </c>
      <c r="C602" s="145" t="s">
        <v>1</v>
      </c>
      <c r="D602" s="203" t="s">
        <v>1476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410</v>
      </c>
      <c r="C603" s="145" t="s">
        <v>1</v>
      </c>
      <c r="D603" s="203" t="s">
        <v>1504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804</v>
      </c>
      <c r="B610" s="50" t="s">
        <v>411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1174</v>
      </c>
      <c r="C614" s="145" t="s">
        <v>1107</v>
      </c>
      <c r="D614" s="146" t="s">
        <v>1178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1175</v>
      </c>
      <c r="C615" s="145" t="s">
        <v>1107</v>
      </c>
      <c r="D615" s="146" t="s">
        <v>1179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1160</v>
      </c>
      <c r="C616" s="145" t="s">
        <v>1</v>
      </c>
      <c r="D616" s="146" t="s">
        <v>1159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1162</v>
      </c>
      <c r="C617" s="145" t="s">
        <v>1</v>
      </c>
      <c r="D617" s="146" t="s">
        <v>1161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1163</v>
      </c>
      <c r="C618" s="145" t="s">
        <v>1</v>
      </c>
      <c r="D618" s="203" t="s">
        <v>1474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1164</v>
      </c>
      <c r="C619" s="145" t="s">
        <v>1</v>
      </c>
      <c r="D619" s="203" t="s">
        <v>1475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1165</v>
      </c>
      <c r="C620" s="145" t="s">
        <v>1</v>
      </c>
      <c r="D620" s="203" t="s">
        <v>1476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411</v>
      </c>
      <c r="C621" s="145" t="s">
        <v>1</v>
      </c>
      <c r="D621" s="203" t="s">
        <v>1505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805</v>
      </c>
      <c r="B628" s="50" t="s">
        <v>412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1174</v>
      </c>
      <c r="C632" s="145" t="s">
        <v>1107</v>
      </c>
      <c r="D632" s="146" t="s">
        <v>1178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1175</v>
      </c>
      <c r="C633" s="145" t="s">
        <v>1107</v>
      </c>
      <c r="D633" s="146" t="s">
        <v>1179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1160</v>
      </c>
      <c r="C634" s="145" t="s">
        <v>1</v>
      </c>
      <c r="D634" s="146" t="s">
        <v>1159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1162</v>
      </c>
      <c r="C635" s="145" t="s">
        <v>1</v>
      </c>
      <c r="D635" s="146" t="s">
        <v>1161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1163</v>
      </c>
      <c r="C636" s="145" t="s">
        <v>1</v>
      </c>
      <c r="D636" s="203" t="s">
        <v>1474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1164</v>
      </c>
      <c r="C637" s="145" t="s">
        <v>1</v>
      </c>
      <c r="D637" s="203" t="s">
        <v>1475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1165</v>
      </c>
      <c r="C638" s="145" t="s">
        <v>1</v>
      </c>
      <c r="D638" s="203" t="s">
        <v>1476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412</v>
      </c>
      <c r="C639" s="145" t="s">
        <v>1177</v>
      </c>
      <c r="D639" s="146" t="s">
        <v>1193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813</v>
      </c>
      <c r="B646" s="50" t="s">
        <v>420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1174</v>
      </c>
      <c r="C650" s="145" t="s">
        <v>1107</v>
      </c>
      <c r="D650" s="146" t="s">
        <v>1178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1175</v>
      </c>
      <c r="C651" s="145" t="s">
        <v>1107</v>
      </c>
      <c r="D651" s="146" t="s">
        <v>1179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1160</v>
      </c>
      <c r="C652" s="145" t="s">
        <v>1</v>
      </c>
      <c r="D652" s="146" t="s">
        <v>1159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1162</v>
      </c>
      <c r="C653" s="145" t="s">
        <v>1</v>
      </c>
      <c r="D653" s="146" t="s">
        <v>1161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1163</v>
      </c>
      <c r="C654" s="145" t="s">
        <v>1</v>
      </c>
      <c r="D654" s="203" t="s">
        <v>1474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1164</v>
      </c>
      <c r="C655" s="145" t="s">
        <v>1</v>
      </c>
      <c r="D655" s="203" t="s">
        <v>1475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1165</v>
      </c>
      <c r="C656" s="145" t="s">
        <v>1</v>
      </c>
      <c r="D656" s="203" t="s">
        <v>1476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420</v>
      </c>
      <c r="C657" s="145" t="s">
        <v>1177</v>
      </c>
      <c r="D657" s="146" t="s">
        <v>1194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814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1174</v>
      </c>
      <c r="C668" s="145" t="s">
        <v>1107</v>
      </c>
      <c r="D668" s="146" t="s">
        <v>1178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1175</v>
      </c>
      <c r="C669" s="145" t="s">
        <v>1107</v>
      </c>
      <c r="D669" s="146" t="s">
        <v>1179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1160</v>
      </c>
      <c r="C670" s="145" t="s">
        <v>1</v>
      </c>
      <c r="D670" s="146" t="s">
        <v>1159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1162</v>
      </c>
      <c r="C671" s="145" t="s">
        <v>1</v>
      </c>
      <c r="D671" s="146" t="s">
        <v>1161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1163</v>
      </c>
      <c r="C672" s="145" t="s">
        <v>1</v>
      </c>
      <c r="D672" s="203" t="s">
        <v>1474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1164</v>
      </c>
      <c r="C673" s="145" t="s">
        <v>1</v>
      </c>
      <c r="D673" s="203" t="s">
        <v>1475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1165</v>
      </c>
      <c r="C674" s="145" t="s">
        <v>1</v>
      </c>
      <c r="D674" s="203" t="s">
        <v>1476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1177</v>
      </c>
      <c r="D675" s="146" t="s">
        <v>1195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815</v>
      </c>
      <c r="B682" s="50" t="s">
        <v>421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1174</v>
      </c>
      <c r="C686" s="145" t="s">
        <v>1107</v>
      </c>
      <c r="D686" s="146" t="s">
        <v>1178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1175</v>
      </c>
      <c r="C687" s="145" t="s">
        <v>1107</v>
      </c>
      <c r="D687" s="146" t="s">
        <v>1179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1160</v>
      </c>
      <c r="C688" s="145" t="s">
        <v>1</v>
      </c>
      <c r="D688" s="146" t="s">
        <v>1159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1162</v>
      </c>
      <c r="C689" s="145" t="s">
        <v>1</v>
      </c>
      <c r="D689" s="146" t="s">
        <v>1161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1163</v>
      </c>
      <c r="C690" s="145" t="s">
        <v>1</v>
      </c>
      <c r="D690" s="203" t="s">
        <v>1474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1164</v>
      </c>
      <c r="C691" s="145" t="s">
        <v>1</v>
      </c>
      <c r="D691" s="203" t="s">
        <v>1475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1165</v>
      </c>
      <c r="C692" s="145" t="s">
        <v>1</v>
      </c>
      <c r="D692" s="203" t="s">
        <v>1476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421</v>
      </c>
      <c r="C693" s="145" t="s">
        <v>1191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816</v>
      </c>
      <c r="B700" s="50" t="s">
        <v>422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1174</v>
      </c>
      <c r="C704" s="145" t="s">
        <v>1107</v>
      </c>
      <c r="D704" s="146" t="s">
        <v>1178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1175</v>
      </c>
      <c r="C705" s="145" t="s">
        <v>1107</v>
      </c>
      <c r="D705" s="146" t="s">
        <v>1179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1160</v>
      </c>
      <c r="C706" s="145" t="s">
        <v>1</v>
      </c>
      <c r="D706" s="146" t="s">
        <v>1159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1162</v>
      </c>
      <c r="C707" s="145" t="s">
        <v>1</v>
      </c>
      <c r="D707" s="146" t="s">
        <v>1161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1163</v>
      </c>
      <c r="C708" s="145" t="s">
        <v>1</v>
      </c>
      <c r="D708" s="203" t="s">
        <v>1474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1164</v>
      </c>
      <c r="C709" s="145" t="s">
        <v>1</v>
      </c>
      <c r="D709" s="203" t="s">
        <v>1475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1165</v>
      </c>
      <c r="C710" s="145" t="s">
        <v>1</v>
      </c>
      <c r="D710" s="203" t="s">
        <v>1476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421</v>
      </c>
      <c r="C711" s="145" t="s">
        <v>1191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817</v>
      </c>
      <c r="B718" s="50" t="s">
        <v>423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1174</v>
      </c>
      <c r="C722" s="145" t="s">
        <v>1107</v>
      </c>
      <c r="D722" s="146" t="s">
        <v>1178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1175</v>
      </c>
      <c r="C723" s="145" t="s">
        <v>1107</v>
      </c>
      <c r="D723" s="146" t="s">
        <v>1179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1160</v>
      </c>
      <c r="C724" s="145" t="s">
        <v>1</v>
      </c>
      <c r="D724" s="146" t="s">
        <v>1159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1162</v>
      </c>
      <c r="C725" s="145" t="s">
        <v>1</v>
      </c>
      <c r="D725" s="146" t="s">
        <v>1161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1163</v>
      </c>
      <c r="C726" s="145" t="s">
        <v>1</v>
      </c>
      <c r="D726" s="203" t="s">
        <v>1474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1164</v>
      </c>
      <c r="C727" s="145" t="s">
        <v>1</v>
      </c>
      <c r="D727" s="203" t="s">
        <v>1475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1165</v>
      </c>
      <c r="C728" s="145" t="s">
        <v>1</v>
      </c>
      <c r="D728" s="203" t="s">
        <v>1476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423</v>
      </c>
      <c r="C729" s="145" t="s">
        <v>1191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818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1174</v>
      </c>
      <c r="C740" s="145" t="s">
        <v>1107</v>
      </c>
      <c r="D740" s="146" t="s">
        <v>1178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1175</v>
      </c>
      <c r="C741" s="145" t="s">
        <v>1107</v>
      </c>
      <c r="D741" s="146" t="s">
        <v>1179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1160</v>
      </c>
      <c r="C742" s="145" t="s">
        <v>1</v>
      </c>
      <c r="D742" s="146" t="s">
        <v>1159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1162</v>
      </c>
      <c r="C743" s="145" t="s">
        <v>1</v>
      </c>
      <c r="D743" s="146" t="s">
        <v>1161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1163</v>
      </c>
      <c r="C744" s="145" t="s">
        <v>1</v>
      </c>
      <c r="D744" s="203" t="s">
        <v>1474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1164</v>
      </c>
      <c r="C745" s="145" t="s">
        <v>1</v>
      </c>
      <c r="D745" s="203" t="s">
        <v>1475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1165</v>
      </c>
      <c r="C746" s="145" t="s">
        <v>1</v>
      </c>
      <c r="D746" s="203" t="s">
        <v>1476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1196</v>
      </c>
      <c r="C747" s="145" t="s">
        <v>327</v>
      </c>
      <c r="D747" s="146" t="s">
        <v>1197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819</v>
      </c>
      <c r="B754" s="50" t="s">
        <v>424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1174</v>
      </c>
      <c r="C758" s="145" t="s">
        <v>1107</v>
      </c>
      <c r="D758" s="146" t="s">
        <v>1178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1175</v>
      </c>
      <c r="C759" s="145" t="s">
        <v>1107</v>
      </c>
      <c r="D759" s="146" t="s">
        <v>1179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1160</v>
      </c>
      <c r="C760" s="145" t="s">
        <v>1</v>
      </c>
      <c r="D760" s="146" t="s">
        <v>1159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1162</v>
      </c>
      <c r="C761" s="145" t="s">
        <v>1</v>
      </c>
      <c r="D761" s="146" t="s">
        <v>1161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1163</v>
      </c>
      <c r="C762" s="145" t="s">
        <v>1</v>
      </c>
      <c r="D762" s="203" t="s">
        <v>1474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1164</v>
      </c>
      <c r="C763" s="145" t="s">
        <v>1</v>
      </c>
      <c r="D763" s="203" t="s">
        <v>1475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1165</v>
      </c>
      <c r="C764" s="145" t="s">
        <v>1</v>
      </c>
      <c r="D764" s="203" t="s">
        <v>1476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1198</v>
      </c>
      <c r="C765" s="145" t="s">
        <v>1191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820</v>
      </c>
      <c r="B772" s="50" t="s">
        <v>425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1174</v>
      </c>
      <c r="C776" s="145" t="s">
        <v>1107</v>
      </c>
      <c r="D776" s="146" t="s">
        <v>1178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1175</v>
      </c>
      <c r="C777" s="145" t="s">
        <v>1107</v>
      </c>
      <c r="D777" s="146" t="s">
        <v>1179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1160</v>
      </c>
      <c r="C778" s="145" t="s">
        <v>1</v>
      </c>
      <c r="D778" s="146" t="s">
        <v>1159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1162</v>
      </c>
      <c r="C779" s="145" t="s">
        <v>1</v>
      </c>
      <c r="D779" s="146" t="s">
        <v>1161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1163</v>
      </c>
      <c r="C780" s="145" t="s">
        <v>1</v>
      </c>
      <c r="D780" s="203" t="s">
        <v>1474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1164</v>
      </c>
      <c r="C781" s="145" t="s">
        <v>1</v>
      </c>
      <c r="D781" s="203" t="s">
        <v>1475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1165</v>
      </c>
      <c r="C782" s="145" t="s">
        <v>1</v>
      </c>
      <c r="D782" s="203" t="s">
        <v>1476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1198</v>
      </c>
      <c r="C783" s="145" t="s">
        <v>1191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821</v>
      </c>
      <c r="B790" s="50" t="s">
        <v>426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1174</v>
      </c>
      <c r="C794" s="145" t="s">
        <v>1107</v>
      </c>
      <c r="D794" s="146" t="s">
        <v>1178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1175</v>
      </c>
      <c r="C795" s="145" t="s">
        <v>1107</v>
      </c>
      <c r="D795" s="146" t="s">
        <v>1179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1160</v>
      </c>
      <c r="C796" s="145" t="s">
        <v>1</v>
      </c>
      <c r="D796" s="146" t="s">
        <v>1159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1162</v>
      </c>
      <c r="C797" s="145" t="s">
        <v>1</v>
      </c>
      <c r="D797" s="146" t="s">
        <v>1161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1163</v>
      </c>
      <c r="C798" s="145" t="s">
        <v>1</v>
      </c>
      <c r="D798" s="203" t="s">
        <v>1474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1164</v>
      </c>
      <c r="C799" s="145" t="s">
        <v>1</v>
      </c>
      <c r="D799" s="203" t="s">
        <v>1475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1165</v>
      </c>
      <c r="C800" s="145" t="s">
        <v>1</v>
      </c>
      <c r="D800" s="203" t="s">
        <v>1476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1198</v>
      </c>
      <c r="C801" s="145" t="s">
        <v>1191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822</v>
      </c>
      <c r="B808" s="50" t="s">
        <v>427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1174</v>
      </c>
      <c r="C812" s="145" t="s">
        <v>1107</v>
      </c>
      <c r="D812" s="146" t="s">
        <v>1178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1175</v>
      </c>
      <c r="C813" s="145" t="s">
        <v>1107</v>
      </c>
      <c r="D813" s="146" t="s">
        <v>1179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1160</v>
      </c>
      <c r="C814" s="145" t="s">
        <v>1</v>
      </c>
      <c r="D814" s="146" t="s">
        <v>1159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1162</v>
      </c>
      <c r="C815" s="145" t="s">
        <v>1</v>
      </c>
      <c r="D815" s="146" t="s">
        <v>1161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1163</v>
      </c>
      <c r="C816" s="145" t="s">
        <v>1</v>
      </c>
      <c r="D816" s="203" t="s">
        <v>1474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1164</v>
      </c>
      <c r="C817" s="145" t="s">
        <v>1</v>
      </c>
      <c r="D817" s="203" t="s">
        <v>1475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1165</v>
      </c>
      <c r="C818" s="145" t="s">
        <v>1</v>
      </c>
      <c r="D818" s="203" t="s">
        <v>1476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1198</v>
      </c>
      <c r="C819" s="145" t="s">
        <v>1191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824</v>
      </c>
      <c r="B826" s="50" t="s">
        <v>429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1199</v>
      </c>
      <c r="C830" s="145" t="s">
        <v>1107</v>
      </c>
      <c r="D830" s="146" t="s">
        <v>1206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1200</v>
      </c>
      <c r="C831" s="145" t="s">
        <v>1107</v>
      </c>
      <c r="D831" s="146" t="s">
        <v>1207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1160</v>
      </c>
      <c r="C832" s="145" t="s">
        <v>1</v>
      </c>
      <c r="D832" s="146" t="s">
        <v>1159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1162</v>
      </c>
      <c r="C833" s="145" t="s">
        <v>1</v>
      </c>
      <c r="D833" s="146" t="s">
        <v>1161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1163</v>
      </c>
      <c r="C834" s="145" t="s">
        <v>1</v>
      </c>
      <c r="D834" s="203" t="s">
        <v>1474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1164</v>
      </c>
      <c r="C835" s="145" t="s">
        <v>1</v>
      </c>
      <c r="D835" s="203" t="s">
        <v>1475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1165</v>
      </c>
      <c r="C836" s="145" t="s">
        <v>1</v>
      </c>
      <c r="D836" s="203" t="s">
        <v>1476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1201</v>
      </c>
      <c r="C837" s="145" t="s">
        <v>1</v>
      </c>
      <c r="D837" s="203" t="s">
        <v>1506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1202</v>
      </c>
      <c r="C838" s="145" t="s">
        <v>1</v>
      </c>
      <c r="D838" s="203" t="s">
        <v>1507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1203</v>
      </c>
      <c r="C839" s="145" t="s">
        <v>1</v>
      </c>
      <c r="D839" s="203" t="s">
        <v>1508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1204</v>
      </c>
      <c r="C840" s="145" t="s">
        <v>1</v>
      </c>
      <c r="D840" s="203" t="s">
        <v>1364</v>
      </c>
      <c r="E840" s="145" t="s">
        <v>1112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1205</v>
      </c>
      <c r="C841" s="145" t="s">
        <v>1</v>
      </c>
      <c r="D841" s="203" t="s">
        <v>1509</v>
      </c>
      <c r="E841" s="145" t="s">
        <v>1112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827</v>
      </c>
      <c r="B848" s="50" t="s">
        <v>430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1174</v>
      </c>
      <c r="C852" s="145" t="s">
        <v>1107</v>
      </c>
      <c r="D852" s="146" t="s">
        <v>1178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1175</v>
      </c>
      <c r="C853" s="145" t="s">
        <v>1107</v>
      </c>
      <c r="D853" s="146" t="s">
        <v>1179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1160</v>
      </c>
      <c r="C854" s="145" t="s">
        <v>1</v>
      </c>
      <c r="D854" s="146" t="s">
        <v>1159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1162</v>
      </c>
      <c r="C855" s="145" t="s">
        <v>1</v>
      </c>
      <c r="D855" s="146" t="s">
        <v>1161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1163</v>
      </c>
      <c r="C856" s="145" t="s">
        <v>1</v>
      </c>
      <c r="D856" s="203" t="s">
        <v>1474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1164</v>
      </c>
      <c r="C857" s="145" t="s">
        <v>1</v>
      </c>
      <c r="D857" s="203" t="s">
        <v>1475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1165</v>
      </c>
      <c r="C858" s="145" t="s">
        <v>1</v>
      </c>
      <c r="D858" s="203" t="s">
        <v>1476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430</v>
      </c>
      <c r="C859" s="145" t="s">
        <v>1</v>
      </c>
      <c r="D859" s="203" t="s">
        <v>1510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829</v>
      </c>
      <c r="B866" s="50" t="s">
        <v>432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1174</v>
      </c>
      <c r="C870" s="145" t="s">
        <v>1107</v>
      </c>
      <c r="D870" s="146" t="s">
        <v>1178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1175</v>
      </c>
      <c r="C871" s="145" t="s">
        <v>1107</v>
      </c>
      <c r="D871" s="146" t="s">
        <v>1179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1160</v>
      </c>
      <c r="C872" s="145" t="s">
        <v>1</v>
      </c>
      <c r="D872" s="146" t="s">
        <v>1159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1162</v>
      </c>
      <c r="C873" s="145" t="s">
        <v>1</v>
      </c>
      <c r="D873" s="146" t="s">
        <v>1161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1163</v>
      </c>
      <c r="C874" s="145" t="s">
        <v>1</v>
      </c>
      <c r="D874" s="203" t="s">
        <v>1474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1164</v>
      </c>
      <c r="C875" s="145" t="s">
        <v>1</v>
      </c>
      <c r="D875" s="203" t="s">
        <v>1475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1165</v>
      </c>
      <c r="C876" s="145" t="s">
        <v>1</v>
      </c>
      <c r="D876" s="203" t="s">
        <v>1476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1208</v>
      </c>
      <c r="C877" s="145" t="s">
        <v>1191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833</v>
      </c>
      <c r="B884" s="50" t="s">
        <v>434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1174</v>
      </c>
      <c r="C888" s="145" t="s">
        <v>1107</v>
      </c>
      <c r="D888" s="146" t="s">
        <v>1178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1175</v>
      </c>
      <c r="C889" s="145" t="s">
        <v>1107</v>
      </c>
      <c r="D889" s="146" t="s">
        <v>1179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1160</v>
      </c>
      <c r="C890" s="145" t="s">
        <v>1</v>
      </c>
      <c r="D890" s="146" t="s">
        <v>1159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1162</v>
      </c>
      <c r="C891" s="145" t="s">
        <v>1</v>
      </c>
      <c r="D891" s="146" t="s">
        <v>1161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1163</v>
      </c>
      <c r="C892" s="145" t="s">
        <v>1</v>
      </c>
      <c r="D892" s="203" t="s">
        <v>1474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1164</v>
      </c>
      <c r="C893" s="145" t="s">
        <v>1</v>
      </c>
      <c r="D893" s="203" t="s">
        <v>1475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1165</v>
      </c>
      <c r="C894" s="145" t="s">
        <v>1</v>
      </c>
      <c r="D894" s="203" t="s">
        <v>1476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1209</v>
      </c>
      <c r="C895" s="145" t="s">
        <v>1</v>
      </c>
      <c r="D895" s="203" t="s">
        <v>1511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1210</v>
      </c>
      <c r="C896" s="145" t="s">
        <v>1</v>
      </c>
      <c r="D896" s="203" t="s">
        <v>1512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1211</v>
      </c>
      <c r="C897" s="145" t="s">
        <v>1</v>
      </c>
      <c r="D897" s="203" t="s">
        <v>1363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834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1174</v>
      </c>
      <c r="C908" s="145" t="s">
        <v>1107</v>
      </c>
      <c r="D908" s="146" t="s">
        <v>1178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1175</v>
      </c>
      <c r="C909" s="145" t="s">
        <v>1107</v>
      </c>
      <c r="D909" s="146" t="s">
        <v>1179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1160</v>
      </c>
      <c r="C910" s="145" t="s">
        <v>1</v>
      </c>
      <c r="D910" s="146" t="s">
        <v>1159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1162</v>
      </c>
      <c r="C911" s="145" t="s">
        <v>1</v>
      </c>
      <c r="D911" s="146" t="s">
        <v>1161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1163</v>
      </c>
      <c r="C912" s="145" t="s">
        <v>1</v>
      </c>
      <c r="D912" s="203" t="s">
        <v>1474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1164</v>
      </c>
      <c r="C913" s="145" t="s">
        <v>1</v>
      </c>
      <c r="D913" s="203" t="s">
        <v>1475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1165</v>
      </c>
      <c r="C914" s="145" t="s">
        <v>1</v>
      </c>
      <c r="D914" s="203" t="s">
        <v>1476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1212</v>
      </c>
      <c r="C915" s="145" t="s">
        <v>327</v>
      </c>
      <c r="D915" s="146" t="s">
        <v>1214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1213</v>
      </c>
      <c r="C916" s="145" t="s">
        <v>327</v>
      </c>
      <c r="D916" s="146" t="s">
        <v>1215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835</v>
      </c>
      <c r="B923" s="50" t="s">
        <v>435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1174</v>
      </c>
      <c r="C927" s="145" t="s">
        <v>1107</v>
      </c>
      <c r="D927" s="146" t="s">
        <v>1178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1175</v>
      </c>
      <c r="C928" s="145" t="s">
        <v>1107</v>
      </c>
      <c r="D928" s="146" t="s">
        <v>1179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1160</v>
      </c>
      <c r="C929" s="145" t="s">
        <v>1</v>
      </c>
      <c r="D929" s="146" t="s">
        <v>1159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1162</v>
      </c>
      <c r="C930" s="145" t="s">
        <v>1</v>
      </c>
      <c r="D930" s="146" t="s">
        <v>1161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1163</v>
      </c>
      <c r="C931" s="145" t="s">
        <v>1</v>
      </c>
      <c r="D931" s="203" t="s">
        <v>1474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1164</v>
      </c>
      <c r="C932" s="145" t="s">
        <v>1</v>
      </c>
      <c r="D932" s="203" t="s">
        <v>1475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1165</v>
      </c>
      <c r="C933" s="145" t="s">
        <v>1</v>
      </c>
      <c r="D933" s="203" t="s">
        <v>1476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435</v>
      </c>
      <c r="C934" s="145" t="s">
        <v>1191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836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1174</v>
      </c>
      <c r="C945" s="145" t="s">
        <v>1107</v>
      </c>
      <c r="D945" s="146" t="s">
        <v>1178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1175</v>
      </c>
      <c r="C946" s="145" t="s">
        <v>1107</v>
      </c>
      <c r="D946" s="146" t="s">
        <v>1179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1160</v>
      </c>
      <c r="C947" s="145" t="s">
        <v>1</v>
      </c>
      <c r="D947" s="146" t="s">
        <v>1159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1162</v>
      </c>
      <c r="C948" s="145" t="s">
        <v>1</v>
      </c>
      <c r="D948" s="146" t="s">
        <v>1161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1163</v>
      </c>
      <c r="C949" s="145" t="s">
        <v>1</v>
      </c>
      <c r="D949" s="203" t="s">
        <v>1474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1164</v>
      </c>
      <c r="C950" s="145" t="s">
        <v>1</v>
      </c>
      <c r="D950" s="203" t="s">
        <v>1475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1165</v>
      </c>
      <c r="C951" s="145" t="s">
        <v>1</v>
      </c>
      <c r="D951" s="203" t="s">
        <v>1476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1216</v>
      </c>
      <c r="C952" s="145" t="s">
        <v>1</v>
      </c>
      <c r="D952" s="203" t="s">
        <v>1513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1217</v>
      </c>
      <c r="C953" s="145" t="s">
        <v>1191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837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1174</v>
      </c>
      <c r="C964" s="145" t="s">
        <v>1107</v>
      </c>
      <c r="D964" s="146" t="s">
        <v>1178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1175</v>
      </c>
      <c r="C965" s="145" t="s">
        <v>1107</v>
      </c>
      <c r="D965" s="146" t="s">
        <v>1179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1160</v>
      </c>
      <c r="C966" s="145" t="s">
        <v>1</v>
      </c>
      <c r="D966" s="146" t="s">
        <v>1159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1162</v>
      </c>
      <c r="C967" s="145" t="s">
        <v>1</v>
      </c>
      <c r="D967" s="146" t="s">
        <v>1161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1163</v>
      </c>
      <c r="C968" s="145" t="s">
        <v>1</v>
      </c>
      <c r="D968" s="203" t="s">
        <v>1474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1164</v>
      </c>
      <c r="C969" s="145" t="s">
        <v>1</v>
      </c>
      <c r="D969" s="203" t="s">
        <v>1475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1165</v>
      </c>
      <c r="C970" s="145" t="s">
        <v>1</v>
      </c>
      <c r="D970" s="203" t="s">
        <v>1476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1177</v>
      </c>
      <c r="D971" s="146" t="s">
        <v>1218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838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1174</v>
      </c>
      <c r="C982" s="145" t="s">
        <v>1107</v>
      </c>
      <c r="D982" s="146" t="s">
        <v>1178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1175</v>
      </c>
      <c r="C983" s="145" t="s">
        <v>1107</v>
      </c>
      <c r="D983" s="146" t="s">
        <v>1179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1160</v>
      </c>
      <c r="C984" s="145" t="s">
        <v>1</v>
      </c>
      <c r="D984" s="146" t="s">
        <v>1159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1162</v>
      </c>
      <c r="C985" s="145" t="s">
        <v>1</v>
      </c>
      <c r="D985" s="146" t="s">
        <v>1161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1163</v>
      </c>
      <c r="C986" s="145" t="s">
        <v>1</v>
      </c>
      <c r="D986" s="203" t="s">
        <v>1474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1164</v>
      </c>
      <c r="C987" s="145" t="s">
        <v>1</v>
      </c>
      <c r="D987" s="203" t="s">
        <v>1475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1165</v>
      </c>
      <c r="C988" s="145" t="s">
        <v>1</v>
      </c>
      <c r="D988" s="203" t="s">
        <v>1476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1191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839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1174</v>
      </c>
      <c r="C1000" s="145" t="s">
        <v>1107</v>
      </c>
      <c r="D1000" s="146" t="s">
        <v>1178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1175</v>
      </c>
      <c r="C1001" s="145" t="s">
        <v>1107</v>
      </c>
      <c r="D1001" s="146" t="s">
        <v>1179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1160</v>
      </c>
      <c r="C1002" s="145" t="s">
        <v>1</v>
      </c>
      <c r="D1002" s="146" t="s">
        <v>1159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1162</v>
      </c>
      <c r="C1003" s="145" t="s">
        <v>1</v>
      </c>
      <c r="D1003" s="146" t="s">
        <v>1161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1163</v>
      </c>
      <c r="C1004" s="145" t="s">
        <v>1</v>
      </c>
      <c r="D1004" s="203" t="s">
        <v>1474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1164</v>
      </c>
      <c r="C1005" s="145" t="s">
        <v>1</v>
      </c>
      <c r="D1005" s="203" t="s">
        <v>1475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1165</v>
      </c>
      <c r="C1006" s="145" t="s">
        <v>1</v>
      </c>
      <c r="D1006" s="203" t="s">
        <v>1476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1219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840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1174</v>
      </c>
      <c r="C1018" s="145" t="s">
        <v>1107</v>
      </c>
      <c r="D1018" s="146" t="s">
        <v>1178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1175</v>
      </c>
      <c r="C1019" s="145" t="s">
        <v>1107</v>
      </c>
      <c r="D1019" s="146" t="s">
        <v>1179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1160</v>
      </c>
      <c r="C1020" s="145" t="s">
        <v>1</v>
      </c>
      <c r="D1020" s="146" t="s">
        <v>1159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1162</v>
      </c>
      <c r="C1021" s="145" t="s">
        <v>1</v>
      </c>
      <c r="D1021" s="146" t="s">
        <v>1161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1163</v>
      </c>
      <c r="C1022" s="145" t="s">
        <v>1</v>
      </c>
      <c r="D1022" s="203" t="s">
        <v>1474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1164</v>
      </c>
      <c r="C1023" s="145" t="s">
        <v>1</v>
      </c>
      <c r="D1023" s="203" t="s">
        <v>1475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1165</v>
      </c>
      <c r="C1024" s="145" t="s">
        <v>1</v>
      </c>
      <c r="D1024" s="203" t="s">
        <v>1476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1191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841</v>
      </c>
      <c r="B1032" s="50" t="s">
        <v>436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1174</v>
      </c>
      <c r="C1036" s="145" t="s">
        <v>1107</v>
      </c>
      <c r="D1036" s="146" t="s">
        <v>1178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1175</v>
      </c>
      <c r="C1037" s="145" t="s">
        <v>1107</v>
      </c>
      <c r="D1037" s="146" t="s">
        <v>1179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1160</v>
      </c>
      <c r="C1038" s="145" t="s">
        <v>1</v>
      </c>
      <c r="D1038" s="146" t="s">
        <v>1159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1162</v>
      </c>
      <c r="C1039" s="145" t="s">
        <v>1</v>
      </c>
      <c r="D1039" s="146" t="s">
        <v>1161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1163</v>
      </c>
      <c r="C1040" s="145" t="s">
        <v>1</v>
      </c>
      <c r="D1040" s="203" t="s">
        <v>1474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1164</v>
      </c>
      <c r="C1041" s="145" t="s">
        <v>1</v>
      </c>
      <c r="D1041" s="203" t="s">
        <v>1475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1165</v>
      </c>
      <c r="C1042" s="145" t="s">
        <v>1</v>
      </c>
      <c r="D1042" s="203" t="s">
        <v>1476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1220</v>
      </c>
      <c r="C1043" s="145" t="s">
        <v>1191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843</v>
      </c>
      <c r="B1050" s="50" t="s">
        <v>437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1221</v>
      </c>
      <c r="C1054" s="145" t="s">
        <v>1107</v>
      </c>
      <c r="D1054" s="146" t="s">
        <v>1223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1222</v>
      </c>
      <c r="C1055" s="145" t="s">
        <v>1107</v>
      </c>
      <c r="D1055" s="146" t="s">
        <v>1224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1160</v>
      </c>
      <c r="C1056" s="145" t="s">
        <v>1</v>
      </c>
      <c r="D1056" s="146" t="s">
        <v>1159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1162</v>
      </c>
      <c r="C1057" s="145" t="s">
        <v>1</v>
      </c>
      <c r="D1057" s="146" t="s">
        <v>1161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1163</v>
      </c>
      <c r="C1058" s="145" t="s">
        <v>1</v>
      </c>
      <c r="D1058" s="203" t="s">
        <v>1474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1164</v>
      </c>
      <c r="C1059" s="145" t="s">
        <v>1</v>
      </c>
      <c r="D1059" s="203" t="s">
        <v>1475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1165</v>
      </c>
      <c r="C1060" s="145" t="s">
        <v>1</v>
      </c>
      <c r="D1060" s="203" t="s">
        <v>1476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437</v>
      </c>
      <c r="C1061" s="145" t="s">
        <v>1191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844</v>
      </c>
      <c r="B1068" s="50" t="s">
        <v>438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1221</v>
      </c>
      <c r="C1072" s="145" t="s">
        <v>1107</v>
      </c>
      <c r="D1072" s="146" t="s">
        <v>1223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1222</v>
      </c>
      <c r="C1073" s="145" t="s">
        <v>1107</v>
      </c>
      <c r="D1073" s="146" t="s">
        <v>1224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1160</v>
      </c>
      <c r="C1074" s="145" t="s">
        <v>1</v>
      </c>
      <c r="D1074" s="146" t="s">
        <v>1159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1162</v>
      </c>
      <c r="C1075" s="145" t="s">
        <v>1</v>
      </c>
      <c r="D1075" s="146" t="s">
        <v>1161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1163</v>
      </c>
      <c r="C1076" s="145" t="s">
        <v>1</v>
      </c>
      <c r="D1076" s="203" t="s">
        <v>1474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1164</v>
      </c>
      <c r="C1077" s="145" t="s">
        <v>1</v>
      </c>
      <c r="D1077" s="203" t="s">
        <v>1475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1165</v>
      </c>
      <c r="C1078" s="145" t="s">
        <v>1</v>
      </c>
      <c r="D1078" s="203" t="s">
        <v>1476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438</v>
      </c>
      <c r="C1079" s="145" t="s">
        <v>1191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845</v>
      </c>
      <c r="B1086" s="50" t="s">
        <v>439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1221</v>
      </c>
      <c r="C1090" s="145" t="s">
        <v>1107</v>
      </c>
      <c r="D1090" s="146" t="s">
        <v>1223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1222</v>
      </c>
      <c r="C1091" s="145" t="s">
        <v>1107</v>
      </c>
      <c r="D1091" s="146" t="s">
        <v>1224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1160</v>
      </c>
      <c r="C1092" s="145" t="s">
        <v>1</v>
      </c>
      <c r="D1092" s="146" t="s">
        <v>1159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1162</v>
      </c>
      <c r="C1093" s="145" t="s">
        <v>1</v>
      </c>
      <c r="D1093" s="146" t="s">
        <v>1161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1163</v>
      </c>
      <c r="C1094" s="145" t="s">
        <v>1</v>
      </c>
      <c r="D1094" s="203" t="s">
        <v>1474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1164</v>
      </c>
      <c r="C1095" s="145" t="s">
        <v>1</v>
      </c>
      <c r="D1095" s="203" t="s">
        <v>1475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1165</v>
      </c>
      <c r="C1096" s="145" t="s">
        <v>1</v>
      </c>
      <c r="D1096" s="203" t="s">
        <v>1476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439</v>
      </c>
      <c r="C1097" s="145" t="s">
        <v>1177</v>
      </c>
      <c r="D1097" s="146" t="s">
        <v>1225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846</v>
      </c>
      <c r="B1104" s="50" t="s">
        <v>440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1221</v>
      </c>
      <c r="C1108" s="145" t="s">
        <v>1107</v>
      </c>
      <c r="D1108" s="146" t="s">
        <v>1223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1222</v>
      </c>
      <c r="C1109" s="145" t="s">
        <v>1107</v>
      </c>
      <c r="D1109" s="146" t="s">
        <v>1224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1160</v>
      </c>
      <c r="C1110" s="145" t="s">
        <v>1</v>
      </c>
      <c r="D1110" s="146" t="s">
        <v>1159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1162</v>
      </c>
      <c r="C1111" s="145" t="s">
        <v>1</v>
      </c>
      <c r="D1111" s="146" t="s">
        <v>1161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1163</v>
      </c>
      <c r="C1112" s="145" t="s">
        <v>1</v>
      </c>
      <c r="D1112" s="203" t="s">
        <v>1474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1164</v>
      </c>
      <c r="C1113" s="145" t="s">
        <v>1</v>
      </c>
      <c r="D1113" s="203" t="s">
        <v>1475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1165</v>
      </c>
      <c r="C1114" s="145" t="s">
        <v>1</v>
      </c>
      <c r="D1114" s="203" t="s">
        <v>1476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440</v>
      </c>
      <c r="C1115" s="145" t="s">
        <v>1191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847</v>
      </c>
      <c r="B1122" s="50" t="s">
        <v>441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1221</v>
      </c>
      <c r="C1126" s="145" t="s">
        <v>1107</v>
      </c>
      <c r="D1126" s="146" t="s">
        <v>1223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1222</v>
      </c>
      <c r="C1127" s="145" t="s">
        <v>1107</v>
      </c>
      <c r="D1127" s="146" t="s">
        <v>1224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1160</v>
      </c>
      <c r="C1128" s="145" t="s">
        <v>1</v>
      </c>
      <c r="D1128" s="146" t="s">
        <v>1159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1162</v>
      </c>
      <c r="C1129" s="145" t="s">
        <v>1</v>
      </c>
      <c r="D1129" s="146" t="s">
        <v>1161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1163</v>
      </c>
      <c r="C1130" s="145" t="s">
        <v>1</v>
      </c>
      <c r="D1130" s="203" t="s">
        <v>1474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1164</v>
      </c>
      <c r="C1131" s="145" t="s">
        <v>1</v>
      </c>
      <c r="D1131" s="203" t="s">
        <v>1475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1165</v>
      </c>
      <c r="C1132" s="145" t="s">
        <v>1</v>
      </c>
      <c r="D1132" s="203" t="s">
        <v>1476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441</v>
      </c>
      <c r="C1133" s="145" t="s">
        <v>1191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848</v>
      </c>
      <c r="B1140" s="50" t="s">
        <v>442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1221</v>
      </c>
      <c r="C1144" s="145" t="s">
        <v>1107</v>
      </c>
      <c r="D1144" s="146" t="s">
        <v>1223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1222</v>
      </c>
      <c r="C1145" s="145" t="s">
        <v>1107</v>
      </c>
      <c r="D1145" s="146" t="s">
        <v>1224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1160</v>
      </c>
      <c r="C1146" s="145" t="s">
        <v>1</v>
      </c>
      <c r="D1146" s="146" t="s">
        <v>1159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1162</v>
      </c>
      <c r="C1147" s="145" t="s">
        <v>1</v>
      </c>
      <c r="D1147" s="146" t="s">
        <v>1161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1163</v>
      </c>
      <c r="C1148" s="145" t="s">
        <v>1</v>
      </c>
      <c r="D1148" s="203" t="s">
        <v>1474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1164</v>
      </c>
      <c r="C1149" s="145" t="s">
        <v>1</v>
      </c>
      <c r="D1149" s="203" t="s">
        <v>1475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1165</v>
      </c>
      <c r="C1150" s="145" t="s">
        <v>1</v>
      </c>
      <c r="D1150" s="203" t="s">
        <v>1476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442</v>
      </c>
      <c r="C1151" s="145" t="s">
        <v>1191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849</v>
      </c>
      <c r="B1158" s="50" t="s">
        <v>443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1221</v>
      </c>
      <c r="C1162" s="145" t="s">
        <v>1107</v>
      </c>
      <c r="D1162" s="146" t="s">
        <v>1223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1222</v>
      </c>
      <c r="C1163" s="145" t="s">
        <v>1107</v>
      </c>
      <c r="D1163" s="146" t="s">
        <v>1224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1160</v>
      </c>
      <c r="C1164" s="145" t="s">
        <v>1</v>
      </c>
      <c r="D1164" s="146" t="s">
        <v>1159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1162</v>
      </c>
      <c r="C1165" s="145" t="s">
        <v>1</v>
      </c>
      <c r="D1165" s="146" t="s">
        <v>1161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1163</v>
      </c>
      <c r="C1166" s="145" t="s">
        <v>1</v>
      </c>
      <c r="D1166" s="203" t="s">
        <v>1474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1164</v>
      </c>
      <c r="C1167" s="145" t="s">
        <v>1</v>
      </c>
      <c r="D1167" s="203" t="s">
        <v>1475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1165</v>
      </c>
      <c r="C1168" s="145" t="s">
        <v>1</v>
      </c>
      <c r="D1168" s="203" t="s">
        <v>1476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443</v>
      </c>
      <c r="C1169" s="145" t="s">
        <v>1191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850</v>
      </c>
      <c r="B1176" s="50" t="s">
        <v>444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1221</v>
      </c>
      <c r="C1180" s="145" t="s">
        <v>1107</v>
      </c>
      <c r="D1180" s="146" t="s">
        <v>1223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1222</v>
      </c>
      <c r="C1181" s="145" t="s">
        <v>1107</v>
      </c>
      <c r="D1181" s="146" t="s">
        <v>1224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1160</v>
      </c>
      <c r="C1182" s="145" t="s">
        <v>1</v>
      </c>
      <c r="D1182" s="146" t="s">
        <v>1159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1162</v>
      </c>
      <c r="C1183" s="145" t="s">
        <v>1</v>
      </c>
      <c r="D1183" s="146" t="s">
        <v>1161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1163</v>
      </c>
      <c r="C1184" s="145" t="s">
        <v>1</v>
      </c>
      <c r="D1184" s="203" t="s">
        <v>1474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1164</v>
      </c>
      <c r="C1185" s="145" t="s">
        <v>1</v>
      </c>
      <c r="D1185" s="203" t="s">
        <v>1475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1165</v>
      </c>
      <c r="C1186" s="145" t="s">
        <v>1</v>
      </c>
      <c r="D1186" s="203" t="s">
        <v>1476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444</v>
      </c>
      <c r="C1187" s="145" t="s">
        <v>1177</v>
      </c>
      <c r="D1187" s="146" t="s">
        <v>1226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851</v>
      </c>
      <c r="B1194" s="50" t="s">
        <v>445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1221</v>
      </c>
      <c r="C1198" s="145" t="s">
        <v>1107</v>
      </c>
      <c r="D1198" s="146" t="s">
        <v>1223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1222</v>
      </c>
      <c r="C1199" s="145" t="s">
        <v>1107</v>
      </c>
      <c r="D1199" s="146" t="s">
        <v>1224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1160</v>
      </c>
      <c r="C1200" s="145" t="s">
        <v>1</v>
      </c>
      <c r="D1200" s="146" t="s">
        <v>1159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1162</v>
      </c>
      <c r="C1201" s="145" t="s">
        <v>1</v>
      </c>
      <c r="D1201" s="146" t="s">
        <v>1161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1163</v>
      </c>
      <c r="C1202" s="145" t="s">
        <v>1</v>
      </c>
      <c r="D1202" s="203" t="s">
        <v>1474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1164</v>
      </c>
      <c r="C1203" s="145" t="s">
        <v>1</v>
      </c>
      <c r="D1203" s="203" t="s">
        <v>1475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1165</v>
      </c>
      <c r="C1204" s="145" t="s">
        <v>1</v>
      </c>
      <c r="D1204" s="203" t="s">
        <v>1476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445</v>
      </c>
      <c r="C1205" s="145" t="s">
        <v>327</v>
      </c>
      <c r="D1205" s="146" t="s">
        <v>1227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852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1221</v>
      </c>
      <c r="C1216" s="145" t="s">
        <v>1107</v>
      </c>
      <c r="D1216" s="146" t="s">
        <v>1223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1222</v>
      </c>
      <c r="C1217" s="145" t="s">
        <v>1107</v>
      </c>
      <c r="D1217" s="146" t="s">
        <v>1224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1160</v>
      </c>
      <c r="C1218" s="145" t="s">
        <v>1</v>
      </c>
      <c r="D1218" s="146" t="s">
        <v>1159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1162</v>
      </c>
      <c r="C1219" s="145" t="s">
        <v>1</v>
      </c>
      <c r="D1219" s="146" t="s">
        <v>1161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1163</v>
      </c>
      <c r="C1220" s="145" t="s">
        <v>1</v>
      </c>
      <c r="D1220" s="203" t="s">
        <v>1474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1164</v>
      </c>
      <c r="C1221" s="145" t="s">
        <v>1</v>
      </c>
      <c r="D1221" s="203" t="s">
        <v>1475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1165</v>
      </c>
      <c r="C1222" s="145" t="s">
        <v>1</v>
      </c>
      <c r="D1222" s="203" t="s">
        <v>1476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1191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853</v>
      </c>
      <c r="B1230" s="50" t="s">
        <v>446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1221</v>
      </c>
      <c r="C1234" s="145" t="s">
        <v>1107</v>
      </c>
      <c r="D1234" s="146" t="s">
        <v>1223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1222</v>
      </c>
      <c r="C1235" s="145" t="s">
        <v>1107</v>
      </c>
      <c r="D1235" s="146" t="s">
        <v>1224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1160</v>
      </c>
      <c r="C1236" s="145" t="s">
        <v>1</v>
      </c>
      <c r="D1236" s="146" t="s">
        <v>1159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1162</v>
      </c>
      <c r="C1237" s="145" t="s">
        <v>1</v>
      </c>
      <c r="D1237" s="146" t="s">
        <v>1161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1163</v>
      </c>
      <c r="C1238" s="145" t="s">
        <v>1</v>
      </c>
      <c r="D1238" s="203" t="s">
        <v>1474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1164</v>
      </c>
      <c r="C1239" s="145" t="s">
        <v>1</v>
      </c>
      <c r="D1239" s="203" t="s">
        <v>1475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1165</v>
      </c>
      <c r="C1240" s="145" t="s">
        <v>1</v>
      </c>
      <c r="D1240" s="203" t="s">
        <v>1476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446</v>
      </c>
      <c r="C1241" s="145" t="s">
        <v>1191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854</v>
      </c>
      <c r="B1248" s="50" t="s">
        <v>447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1221</v>
      </c>
      <c r="C1252" s="145" t="s">
        <v>1107</v>
      </c>
      <c r="D1252" s="146" t="s">
        <v>1223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1222</v>
      </c>
      <c r="C1253" s="145" t="s">
        <v>1107</v>
      </c>
      <c r="D1253" s="146" t="s">
        <v>1224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1160</v>
      </c>
      <c r="C1254" s="145" t="s">
        <v>1</v>
      </c>
      <c r="D1254" s="146" t="s">
        <v>1159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1162</v>
      </c>
      <c r="C1255" s="145" t="s">
        <v>1</v>
      </c>
      <c r="D1255" s="146" t="s">
        <v>1161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1163</v>
      </c>
      <c r="C1256" s="145" t="s">
        <v>1</v>
      </c>
      <c r="D1256" s="203" t="s">
        <v>1474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1164</v>
      </c>
      <c r="C1257" s="145" t="s">
        <v>1</v>
      </c>
      <c r="D1257" s="203" t="s">
        <v>1475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1165</v>
      </c>
      <c r="C1258" s="145" t="s">
        <v>1</v>
      </c>
      <c r="D1258" s="203" t="s">
        <v>1476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447</v>
      </c>
      <c r="C1259" s="145" t="s">
        <v>1177</v>
      </c>
      <c r="D1259" s="146" t="s">
        <v>1228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855</v>
      </c>
      <c r="B1266" s="50" t="s">
        <v>448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1221</v>
      </c>
      <c r="C1270" s="145" t="s">
        <v>1107</v>
      </c>
      <c r="D1270" s="146" t="s">
        <v>1223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1222</v>
      </c>
      <c r="C1271" s="145" t="s">
        <v>1107</v>
      </c>
      <c r="D1271" s="146" t="s">
        <v>1224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1160</v>
      </c>
      <c r="C1272" s="145" t="s">
        <v>1</v>
      </c>
      <c r="D1272" s="146" t="s">
        <v>1159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1162</v>
      </c>
      <c r="C1273" s="145" t="s">
        <v>1</v>
      </c>
      <c r="D1273" s="146" t="s">
        <v>1161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1163</v>
      </c>
      <c r="C1274" s="145" t="s">
        <v>1</v>
      </c>
      <c r="D1274" s="203" t="s">
        <v>1474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1164</v>
      </c>
      <c r="C1275" s="145" t="s">
        <v>1</v>
      </c>
      <c r="D1275" s="203" t="s">
        <v>1475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1165</v>
      </c>
      <c r="C1276" s="145" t="s">
        <v>1</v>
      </c>
      <c r="D1276" s="203" t="s">
        <v>1476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448</v>
      </c>
      <c r="C1277" s="145" t="s">
        <v>1177</v>
      </c>
      <c r="D1277" s="146" t="s">
        <v>1229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861</v>
      </c>
      <c r="B1284" s="50" t="s">
        <v>449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1199</v>
      </c>
      <c r="C1288" s="145" t="s">
        <v>1107</v>
      </c>
      <c r="D1288" s="146" t="s">
        <v>1206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1200</v>
      </c>
      <c r="C1289" s="145" t="s">
        <v>1107</v>
      </c>
      <c r="D1289" s="146" t="s">
        <v>1207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1160</v>
      </c>
      <c r="C1290" s="145" t="s">
        <v>1</v>
      </c>
      <c r="D1290" s="146" t="s">
        <v>1159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1162</v>
      </c>
      <c r="C1291" s="145" t="s">
        <v>1</v>
      </c>
      <c r="D1291" s="146" t="s">
        <v>1161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1163</v>
      </c>
      <c r="C1292" s="145" t="s">
        <v>1</v>
      </c>
      <c r="D1292" s="203" t="s">
        <v>1474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1164</v>
      </c>
      <c r="C1293" s="145" t="s">
        <v>1</v>
      </c>
      <c r="D1293" s="203" t="s">
        <v>1475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1165</v>
      </c>
      <c r="C1294" s="145" t="s">
        <v>1</v>
      </c>
      <c r="D1294" s="203" t="s">
        <v>1476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449</v>
      </c>
      <c r="C1295" s="145" t="s">
        <v>1</v>
      </c>
      <c r="D1295" s="203" t="s">
        <v>1514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1230</v>
      </c>
      <c r="C1296" s="145" t="s">
        <v>1</v>
      </c>
      <c r="D1296" s="203" t="s">
        <v>1362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862</v>
      </c>
      <c r="B1303" s="50" t="s">
        <v>450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1199</v>
      </c>
      <c r="C1307" s="145" t="s">
        <v>1107</v>
      </c>
      <c r="D1307" s="146" t="s">
        <v>1206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1200</v>
      </c>
      <c r="C1308" s="145" t="s">
        <v>1107</v>
      </c>
      <c r="D1308" s="146" t="s">
        <v>1207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1160</v>
      </c>
      <c r="C1309" s="145" t="s">
        <v>1</v>
      </c>
      <c r="D1309" s="146" t="s">
        <v>1159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1162</v>
      </c>
      <c r="C1310" s="145" t="s">
        <v>1</v>
      </c>
      <c r="D1310" s="146" t="s">
        <v>1161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1163</v>
      </c>
      <c r="C1311" s="145" t="s">
        <v>1</v>
      </c>
      <c r="D1311" s="203" t="s">
        <v>1474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1164</v>
      </c>
      <c r="C1312" s="145" t="s">
        <v>1</v>
      </c>
      <c r="D1312" s="203" t="s">
        <v>1475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1165</v>
      </c>
      <c r="C1313" s="145" t="s">
        <v>1</v>
      </c>
      <c r="D1313" s="203" t="s">
        <v>1476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450</v>
      </c>
      <c r="C1314" s="145" t="s">
        <v>1</v>
      </c>
      <c r="D1314" s="203" t="s">
        <v>1515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1230</v>
      </c>
      <c r="C1315" s="145" t="s">
        <v>1</v>
      </c>
      <c r="D1315" s="203" t="s">
        <v>1362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866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1199</v>
      </c>
      <c r="C1326" s="145" t="s">
        <v>1107</v>
      </c>
      <c r="D1326" s="146" t="s">
        <v>1206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1200</v>
      </c>
      <c r="C1327" s="145" t="s">
        <v>1107</v>
      </c>
      <c r="D1327" s="146" t="s">
        <v>1207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1160</v>
      </c>
      <c r="C1328" s="145" t="s">
        <v>1</v>
      </c>
      <c r="D1328" s="146" t="s">
        <v>1159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1162</v>
      </c>
      <c r="C1329" s="145" t="s">
        <v>1</v>
      </c>
      <c r="D1329" s="146" t="s">
        <v>1161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1163</v>
      </c>
      <c r="C1330" s="145" t="s">
        <v>1</v>
      </c>
      <c r="D1330" s="203" t="s">
        <v>1474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1164</v>
      </c>
      <c r="C1331" s="145" t="s">
        <v>1</v>
      </c>
      <c r="D1331" s="203" t="s">
        <v>1475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1165</v>
      </c>
      <c r="C1332" s="145" t="s">
        <v>1</v>
      </c>
      <c r="D1332" s="203" t="s">
        <v>1476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1516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1204</v>
      </c>
      <c r="C1334" s="145" t="s">
        <v>1</v>
      </c>
      <c r="D1334" s="203" t="s">
        <v>1364</v>
      </c>
      <c r="E1334" s="145" t="s">
        <v>1112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1205</v>
      </c>
      <c r="C1335" s="145" t="s">
        <v>1</v>
      </c>
      <c r="D1335" s="203" t="s">
        <v>1509</v>
      </c>
      <c r="E1335" s="145" t="s">
        <v>1112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1230</v>
      </c>
      <c r="C1336" s="145" t="s">
        <v>1</v>
      </c>
      <c r="D1336" s="203" t="s">
        <v>1362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877</v>
      </c>
      <c r="B1343" s="50" t="s">
        <v>457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1199</v>
      </c>
      <c r="C1347" s="145" t="s">
        <v>1107</v>
      </c>
      <c r="D1347" s="146" t="s">
        <v>1206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1200</v>
      </c>
      <c r="C1348" s="145" t="s">
        <v>1107</v>
      </c>
      <c r="D1348" s="146" t="s">
        <v>1207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1160</v>
      </c>
      <c r="C1349" s="145" t="s">
        <v>1</v>
      </c>
      <c r="D1349" s="146" t="s">
        <v>1159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1162</v>
      </c>
      <c r="C1350" s="145" t="s">
        <v>1</v>
      </c>
      <c r="D1350" s="146" t="s">
        <v>1161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1163</v>
      </c>
      <c r="C1351" s="145" t="s">
        <v>1</v>
      </c>
      <c r="D1351" s="203" t="s">
        <v>1474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1164</v>
      </c>
      <c r="C1352" s="145" t="s">
        <v>1</v>
      </c>
      <c r="D1352" s="203" t="s">
        <v>1475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1165</v>
      </c>
      <c r="C1353" s="145" t="s">
        <v>1</v>
      </c>
      <c r="D1353" s="203" t="s">
        <v>1476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457</v>
      </c>
      <c r="C1354" s="145" t="s">
        <v>1</v>
      </c>
      <c r="D1354" s="203" t="s">
        <v>1517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1204</v>
      </c>
      <c r="C1355" s="145" t="s">
        <v>1</v>
      </c>
      <c r="D1355" s="203" t="s">
        <v>1364</v>
      </c>
      <c r="E1355" s="145" t="s">
        <v>1112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1205</v>
      </c>
      <c r="C1356" s="145" t="s">
        <v>1</v>
      </c>
      <c r="D1356" s="203" t="s">
        <v>1509</v>
      </c>
      <c r="E1356" s="145" t="s">
        <v>1112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878</v>
      </c>
      <c r="B1363" s="50" t="s">
        <v>458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1199</v>
      </c>
      <c r="C1367" s="145" t="s">
        <v>1107</v>
      </c>
      <c r="D1367" s="146" t="s">
        <v>1206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1200</v>
      </c>
      <c r="C1368" s="145" t="s">
        <v>1107</v>
      </c>
      <c r="D1368" s="146" t="s">
        <v>1207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1160</v>
      </c>
      <c r="C1369" s="145" t="s">
        <v>1</v>
      </c>
      <c r="D1369" s="146" t="s">
        <v>1159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1162</v>
      </c>
      <c r="C1370" s="145" t="s">
        <v>1</v>
      </c>
      <c r="D1370" s="146" t="s">
        <v>1161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1163</v>
      </c>
      <c r="C1371" s="145" t="s">
        <v>1</v>
      </c>
      <c r="D1371" s="203" t="s">
        <v>1474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1164</v>
      </c>
      <c r="C1372" s="145" t="s">
        <v>1</v>
      </c>
      <c r="D1372" s="203" t="s">
        <v>1475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1165</v>
      </c>
      <c r="C1373" s="145" t="s">
        <v>1</v>
      </c>
      <c r="D1373" s="203" t="s">
        <v>1476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458</v>
      </c>
      <c r="C1374" s="145" t="s">
        <v>1</v>
      </c>
      <c r="D1374" s="203" t="s">
        <v>1518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1204</v>
      </c>
      <c r="C1375" s="145" t="s">
        <v>1</v>
      </c>
      <c r="D1375" s="203" t="s">
        <v>1364</v>
      </c>
      <c r="E1375" s="145" t="s">
        <v>1112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1205</v>
      </c>
      <c r="C1376" s="145" t="s">
        <v>1</v>
      </c>
      <c r="D1376" s="203" t="s">
        <v>1509</v>
      </c>
      <c r="E1376" s="145" t="s">
        <v>1112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883</v>
      </c>
      <c r="B1383" s="50" t="s">
        <v>463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1199</v>
      </c>
      <c r="C1387" s="145" t="s">
        <v>1107</v>
      </c>
      <c r="D1387" s="146" t="s">
        <v>1206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1200</v>
      </c>
      <c r="C1388" s="145" t="s">
        <v>1107</v>
      </c>
      <c r="D1388" s="146" t="s">
        <v>1207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1160</v>
      </c>
      <c r="C1389" s="145" t="s">
        <v>1</v>
      </c>
      <c r="D1389" s="146" t="s">
        <v>1159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1162</v>
      </c>
      <c r="C1390" s="145" t="s">
        <v>1</v>
      </c>
      <c r="D1390" s="146" t="s">
        <v>1161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1163</v>
      </c>
      <c r="C1391" s="145" t="s">
        <v>1</v>
      </c>
      <c r="D1391" s="203" t="s">
        <v>1474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1164</v>
      </c>
      <c r="C1392" s="145" t="s">
        <v>1</v>
      </c>
      <c r="D1392" s="203" t="s">
        <v>1475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1165</v>
      </c>
      <c r="C1393" s="145" t="s">
        <v>1</v>
      </c>
      <c r="D1393" s="203" t="s">
        <v>1476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463</v>
      </c>
      <c r="C1394" s="145" t="s">
        <v>1177</v>
      </c>
      <c r="D1394" s="146" t="s">
        <v>1231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1204</v>
      </c>
      <c r="C1395" s="145" t="s">
        <v>1</v>
      </c>
      <c r="D1395" s="203" t="s">
        <v>1364</v>
      </c>
      <c r="E1395" s="145" t="s">
        <v>1112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1205</v>
      </c>
      <c r="C1396" s="145" t="s">
        <v>1</v>
      </c>
      <c r="D1396" s="203" t="s">
        <v>1509</v>
      </c>
      <c r="E1396" s="145" t="s">
        <v>1112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1230</v>
      </c>
      <c r="C1397" s="145" t="s">
        <v>1</v>
      </c>
      <c r="D1397" s="203" t="s">
        <v>1362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884</v>
      </c>
      <c r="B1404" s="50" t="s">
        <v>464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1199</v>
      </c>
      <c r="C1408" s="145" t="s">
        <v>1107</v>
      </c>
      <c r="D1408" s="146" t="s">
        <v>1206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1200</v>
      </c>
      <c r="C1409" s="145" t="s">
        <v>1107</v>
      </c>
      <c r="D1409" s="146" t="s">
        <v>1207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1160</v>
      </c>
      <c r="C1410" s="145" t="s">
        <v>1</v>
      </c>
      <c r="D1410" s="146" t="s">
        <v>1159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1162</v>
      </c>
      <c r="C1411" s="145" t="s">
        <v>1</v>
      </c>
      <c r="D1411" s="146" t="s">
        <v>1161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1163</v>
      </c>
      <c r="C1412" s="145" t="s">
        <v>1</v>
      </c>
      <c r="D1412" s="203" t="s">
        <v>1474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1164</v>
      </c>
      <c r="C1413" s="145" t="s">
        <v>1</v>
      </c>
      <c r="D1413" s="203" t="s">
        <v>1475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1165</v>
      </c>
      <c r="C1414" s="145" t="s">
        <v>1</v>
      </c>
      <c r="D1414" s="203" t="s">
        <v>1476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464</v>
      </c>
      <c r="C1415" s="145" t="s">
        <v>1177</v>
      </c>
      <c r="D1415" s="146" t="s">
        <v>1238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1230</v>
      </c>
      <c r="C1416" s="145" t="s">
        <v>1</v>
      </c>
      <c r="D1416" s="203" t="s">
        <v>1362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891</v>
      </c>
      <c r="B1423" s="50" t="s">
        <v>1604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1199</v>
      </c>
      <c r="C1427" s="145" t="s">
        <v>1107</v>
      </c>
      <c r="D1427" s="146" t="s">
        <v>1206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1200</v>
      </c>
      <c r="C1428" s="145" t="s">
        <v>1107</v>
      </c>
      <c r="D1428" s="146" t="s">
        <v>1207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1160</v>
      </c>
      <c r="C1429" s="145" t="s">
        <v>1</v>
      </c>
      <c r="D1429" s="146" t="s">
        <v>1159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1162</v>
      </c>
      <c r="C1430" s="145" t="s">
        <v>1</v>
      </c>
      <c r="D1430" s="146" t="s">
        <v>1161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1163</v>
      </c>
      <c r="C1431" s="145" t="s">
        <v>1</v>
      </c>
      <c r="D1431" s="203" t="s">
        <v>1474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1164</v>
      </c>
      <c r="C1432" s="145" t="s">
        <v>1</v>
      </c>
      <c r="D1432" s="203" t="s">
        <v>1475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1165</v>
      </c>
      <c r="C1433" s="145" t="s">
        <v>1</v>
      </c>
      <c r="D1433" s="203" t="s">
        <v>1476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1232</v>
      </c>
      <c r="C1434" s="145" t="s">
        <v>1177</v>
      </c>
      <c r="D1434" s="146" t="s">
        <v>1235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1233</v>
      </c>
      <c r="C1435" s="145" t="s">
        <v>1</v>
      </c>
      <c r="D1435" s="146" t="s">
        <v>1236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1234</v>
      </c>
      <c r="C1436" s="145" t="s">
        <v>1</v>
      </c>
      <c r="D1436" s="146" t="s">
        <v>1237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893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1199</v>
      </c>
      <c r="C1447" s="145" t="s">
        <v>1107</v>
      </c>
      <c r="D1447" s="146" t="s">
        <v>1206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1200</v>
      </c>
      <c r="C1448" s="145" t="s">
        <v>1107</v>
      </c>
      <c r="D1448" s="146" t="s">
        <v>1207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1160</v>
      </c>
      <c r="C1449" s="145" t="s">
        <v>1</v>
      </c>
      <c r="D1449" s="146" t="s">
        <v>1159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1162</v>
      </c>
      <c r="C1450" s="145" t="s">
        <v>1</v>
      </c>
      <c r="D1450" s="146" t="s">
        <v>1161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1163</v>
      </c>
      <c r="C1451" s="145" t="s">
        <v>1</v>
      </c>
      <c r="D1451" s="203" t="s">
        <v>1474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1164</v>
      </c>
      <c r="C1452" s="145" t="s">
        <v>1</v>
      </c>
      <c r="D1452" s="203" t="s">
        <v>1475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1165</v>
      </c>
      <c r="C1453" s="145" t="s">
        <v>1</v>
      </c>
      <c r="D1453" s="203" t="s">
        <v>1476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1519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1230</v>
      </c>
      <c r="C1455" s="145" t="s">
        <v>1</v>
      </c>
      <c r="D1455" s="203" t="s">
        <v>1362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894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1199</v>
      </c>
      <c r="C1466" s="145" t="s">
        <v>1107</v>
      </c>
      <c r="D1466" s="151" t="s">
        <v>1206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1200</v>
      </c>
      <c r="C1467" s="145" t="s">
        <v>1107</v>
      </c>
      <c r="D1467" s="151" t="s">
        <v>1207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1160</v>
      </c>
      <c r="C1468" s="145" t="s">
        <v>1</v>
      </c>
      <c r="D1468" s="151" t="s">
        <v>1159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1162</v>
      </c>
      <c r="C1469" s="145" t="s">
        <v>1</v>
      </c>
      <c r="D1469" s="151" t="s">
        <v>1161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1163</v>
      </c>
      <c r="C1470" s="145" t="s">
        <v>1</v>
      </c>
      <c r="D1470" s="203" t="s">
        <v>1474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1164</v>
      </c>
      <c r="C1471" s="145" t="s">
        <v>1</v>
      </c>
      <c r="D1471" s="203" t="s">
        <v>1475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1165</v>
      </c>
      <c r="C1472" s="145" t="s">
        <v>1</v>
      </c>
      <c r="D1472" s="203" t="s">
        <v>1476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1520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1230</v>
      </c>
      <c r="C1474" s="145" t="s">
        <v>1</v>
      </c>
      <c r="D1474" s="203" t="s">
        <v>1362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897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1199</v>
      </c>
      <c r="C1485" s="145" t="s">
        <v>1107</v>
      </c>
      <c r="D1485" s="151" t="s">
        <v>1206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1200</v>
      </c>
      <c r="C1486" s="145" t="s">
        <v>1107</v>
      </c>
      <c r="D1486" s="151" t="s">
        <v>1207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1160</v>
      </c>
      <c r="C1487" s="145" t="s">
        <v>1</v>
      </c>
      <c r="D1487" s="151" t="s">
        <v>1159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1162</v>
      </c>
      <c r="C1488" s="145" t="s">
        <v>1</v>
      </c>
      <c r="D1488" s="151" t="s">
        <v>1161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1163</v>
      </c>
      <c r="C1489" s="145" t="s">
        <v>1</v>
      </c>
      <c r="D1489" s="203" t="s">
        <v>1474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1164</v>
      </c>
      <c r="C1490" s="145" t="s">
        <v>1</v>
      </c>
      <c r="D1490" s="203" t="s">
        <v>1475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1165</v>
      </c>
      <c r="C1491" s="145" t="s">
        <v>1</v>
      </c>
      <c r="D1491" s="203" t="s">
        <v>1476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1340</v>
      </c>
      <c r="C1492" s="145" t="s">
        <v>1</v>
      </c>
      <c r="D1492" s="203" t="s">
        <v>1521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1341</v>
      </c>
      <c r="C1493" s="145" t="s">
        <v>1</v>
      </c>
      <c r="D1493" s="203" t="s">
        <v>1522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904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1199</v>
      </c>
      <c r="C1504" s="145" t="s">
        <v>1107</v>
      </c>
      <c r="D1504" s="151" t="s">
        <v>1206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1200</v>
      </c>
      <c r="C1505" s="145" t="s">
        <v>1107</v>
      </c>
      <c r="D1505" s="151" t="s">
        <v>1207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1160</v>
      </c>
      <c r="C1506" s="145" t="s">
        <v>1</v>
      </c>
      <c r="D1506" s="151" t="s">
        <v>1159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1162</v>
      </c>
      <c r="C1507" s="145" t="s">
        <v>1</v>
      </c>
      <c r="D1507" s="151" t="s">
        <v>1161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1163</v>
      </c>
      <c r="C1508" s="145" t="s">
        <v>1</v>
      </c>
      <c r="D1508" s="203" t="s">
        <v>1474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1164</v>
      </c>
      <c r="C1509" s="145" t="s">
        <v>1</v>
      </c>
      <c r="D1509" s="203" t="s">
        <v>1475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1165</v>
      </c>
      <c r="C1510" s="145" t="s">
        <v>1</v>
      </c>
      <c r="D1510" s="203" t="s">
        <v>1476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1177</v>
      </c>
      <c r="D1511" s="151" t="s">
        <v>1239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905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1199</v>
      </c>
      <c r="C1522" s="145" t="s">
        <v>1107</v>
      </c>
      <c r="D1522" s="151" t="s">
        <v>1206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1200</v>
      </c>
      <c r="C1523" s="145" t="s">
        <v>1107</v>
      </c>
      <c r="D1523" s="151" t="s">
        <v>1207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1160</v>
      </c>
      <c r="C1524" s="145" t="s">
        <v>1</v>
      </c>
      <c r="D1524" s="151" t="s">
        <v>1159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1162</v>
      </c>
      <c r="C1525" s="145" t="s">
        <v>1</v>
      </c>
      <c r="D1525" s="151" t="s">
        <v>1161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1163</v>
      </c>
      <c r="C1526" s="145" t="s">
        <v>1</v>
      </c>
      <c r="D1526" s="203" t="s">
        <v>1474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1164</v>
      </c>
      <c r="C1527" s="145" t="s">
        <v>1</v>
      </c>
      <c r="D1527" s="203" t="s">
        <v>1475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1165</v>
      </c>
      <c r="C1528" s="145" t="s">
        <v>1</v>
      </c>
      <c r="D1528" s="203" t="s">
        <v>1476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1191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909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1174</v>
      </c>
      <c r="C1540" s="145" t="s">
        <v>1107</v>
      </c>
      <c r="D1540" s="151" t="s">
        <v>1178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1175</v>
      </c>
      <c r="C1541" s="145" t="s">
        <v>1107</v>
      </c>
      <c r="D1541" s="151" t="s">
        <v>1179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1160</v>
      </c>
      <c r="C1542" s="145" t="s">
        <v>1</v>
      </c>
      <c r="D1542" s="151" t="s">
        <v>1159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1162</v>
      </c>
      <c r="C1543" s="145" t="s">
        <v>1</v>
      </c>
      <c r="D1543" s="151" t="s">
        <v>1161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1163</v>
      </c>
      <c r="C1544" s="145" t="s">
        <v>1</v>
      </c>
      <c r="D1544" s="203" t="s">
        <v>1474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1164</v>
      </c>
      <c r="C1545" s="145" t="s">
        <v>1</v>
      </c>
      <c r="D1545" s="203" t="s">
        <v>1475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1165</v>
      </c>
      <c r="C1546" s="145" t="s">
        <v>1</v>
      </c>
      <c r="D1546" s="203" t="s">
        <v>1476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1177</v>
      </c>
      <c r="D1547" s="151" t="s">
        <v>1240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922</v>
      </c>
      <c r="B1554" s="50" t="s">
        <v>470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1199</v>
      </c>
      <c r="C1558" s="145" t="s">
        <v>1107</v>
      </c>
      <c r="D1558" s="151" t="s">
        <v>1206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1200</v>
      </c>
      <c r="C1559" s="145" t="s">
        <v>1107</v>
      </c>
      <c r="D1559" s="151" t="s">
        <v>1207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1160</v>
      </c>
      <c r="C1560" s="145" t="s">
        <v>1</v>
      </c>
      <c r="D1560" s="151" t="s">
        <v>1159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1162</v>
      </c>
      <c r="C1561" s="145" t="s">
        <v>1</v>
      </c>
      <c r="D1561" s="151" t="s">
        <v>1161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1163</v>
      </c>
      <c r="C1562" s="145" t="s">
        <v>1</v>
      </c>
      <c r="D1562" s="203" t="s">
        <v>1474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1164</v>
      </c>
      <c r="C1563" s="145" t="s">
        <v>1</v>
      </c>
      <c r="D1563" s="203" t="s">
        <v>1475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1165</v>
      </c>
      <c r="C1564" s="145" t="s">
        <v>1</v>
      </c>
      <c r="D1564" s="203" t="s">
        <v>1476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470</v>
      </c>
      <c r="C1565" s="145" t="s">
        <v>1</v>
      </c>
      <c r="D1565" s="203" t="s">
        <v>1523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1204</v>
      </c>
      <c r="C1566" s="145" t="s">
        <v>1</v>
      </c>
      <c r="D1566" s="203" t="s">
        <v>1364</v>
      </c>
      <c r="E1566" s="145" t="s">
        <v>1112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1205</v>
      </c>
      <c r="C1567" s="145" t="s">
        <v>1</v>
      </c>
      <c r="D1567" s="203" t="s">
        <v>1509</v>
      </c>
      <c r="E1567" s="145" t="s">
        <v>1112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923</v>
      </c>
      <c r="B1574" s="50" t="s">
        <v>471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1199</v>
      </c>
      <c r="C1578" s="145" t="s">
        <v>1107</v>
      </c>
      <c r="D1578" s="151" t="s">
        <v>1206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1200</v>
      </c>
      <c r="C1579" s="145" t="s">
        <v>1107</v>
      </c>
      <c r="D1579" s="151" t="s">
        <v>1207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1160</v>
      </c>
      <c r="C1580" s="145" t="s">
        <v>1</v>
      </c>
      <c r="D1580" s="151" t="s">
        <v>1159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1162</v>
      </c>
      <c r="C1581" s="145" t="s">
        <v>1</v>
      </c>
      <c r="D1581" s="151" t="s">
        <v>1161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1163</v>
      </c>
      <c r="C1582" s="145" t="s">
        <v>1</v>
      </c>
      <c r="D1582" s="203" t="s">
        <v>1474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1164</v>
      </c>
      <c r="C1583" s="145" t="s">
        <v>1</v>
      </c>
      <c r="D1583" s="203" t="s">
        <v>1475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1165</v>
      </c>
      <c r="C1584" s="145" t="s">
        <v>1</v>
      </c>
      <c r="D1584" s="203" t="s">
        <v>1476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471</v>
      </c>
      <c r="C1585" s="145" t="s">
        <v>1177</v>
      </c>
      <c r="D1585" s="151" t="s">
        <v>1241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1204</v>
      </c>
      <c r="C1586" s="145" t="s">
        <v>1</v>
      </c>
      <c r="D1586" s="203" t="s">
        <v>1364</v>
      </c>
      <c r="E1586" s="145" t="s">
        <v>1112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1205</v>
      </c>
      <c r="C1587" s="145" t="s">
        <v>1</v>
      </c>
      <c r="D1587" s="203" t="s">
        <v>1509</v>
      </c>
      <c r="E1587" s="145" t="s">
        <v>1112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924</v>
      </c>
      <c r="B1594" s="50" t="s">
        <v>472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1199</v>
      </c>
      <c r="C1598" s="145" t="s">
        <v>1107</v>
      </c>
      <c r="D1598" s="151" t="s">
        <v>1206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1200</v>
      </c>
      <c r="C1599" s="145" t="s">
        <v>1107</v>
      </c>
      <c r="D1599" s="151" t="s">
        <v>1207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1160</v>
      </c>
      <c r="C1600" s="145" t="s">
        <v>1</v>
      </c>
      <c r="D1600" s="151" t="s">
        <v>1159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1162</v>
      </c>
      <c r="C1601" s="145" t="s">
        <v>1</v>
      </c>
      <c r="D1601" s="151" t="s">
        <v>1161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1163</v>
      </c>
      <c r="C1602" s="145" t="s">
        <v>1</v>
      </c>
      <c r="D1602" s="203" t="s">
        <v>1474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1164</v>
      </c>
      <c r="C1603" s="145" t="s">
        <v>1</v>
      </c>
      <c r="D1603" s="203" t="s">
        <v>1475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1165</v>
      </c>
      <c r="C1604" s="145" t="s">
        <v>1</v>
      </c>
      <c r="D1604" s="203" t="s">
        <v>1476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472</v>
      </c>
      <c r="C1605" s="145" t="s">
        <v>1</v>
      </c>
      <c r="D1605" s="203" t="s">
        <v>1524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1204</v>
      </c>
      <c r="C1606" s="145" t="s">
        <v>1</v>
      </c>
      <c r="D1606" s="203" t="s">
        <v>1364</v>
      </c>
      <c r="E1606" s="145" t="s">
        <v>1112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1205</v>
      </c>
      <c r="C1607" s="145" t="s">
        <v>1</v>
      </c>
      <c r="D1607" s="203" t="s">
        <v>1509</v>
      </c>
      <c r="E1607" s="145" t="s">
        <v>1112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925</v>
      </c>
      <c r="B1614" s="50" t="s">
        <v>473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1199</v>
      </c>
      <c r="C1618" s="145" t="s">
        <v>1107</v>
      </c>
      <c r="D1618" s="151" t="s">
        <v>1206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1200</v>
      </c>
      <c r="C1619" s="145" t="s">
        <v>1107</v>
      </c>
      <c r="D1619" s="151" t="s">
        <v>1207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1160</v>
      </c>
      <c r="C1620" s="145" t="s">
        <v>1</v>
      </c>
      <c r="D1620" s="151" t="s">
        <v>1159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1162</v>
      </c>
      <c r="C1621" s="145" t="s">
        <v>1</v>
      </c>
      <c r="D1621" s="151" t="s">
        <v>1161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1163</v>
      </c>
      <c r="C1622" s="145" t="s">
        <v>1</v>
      </c>
      <c r="D1622" s="203" t="s">
        <v>1474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1164</v>
      </c>
      <c r="C1623" s="145" t="s">
        <v>1</v>
      </c>
      <c r="D1623" s="203" t="s">
        <v>1475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1165</v>
      </c>
      <c r="C1624" s="145" t="s">
        <v>1</v>
      </c>
      <c r="D1624" s="203" t="s">
        <v>1476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473</v>
      </c>
      <c r="C1625" s="145" t="s">
        <v>1</v>
      </c>
      <c r="D1625" s="203" t="s">
        <v>1525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1204</v>
      </c>
      <c r="C1626" s="145" t="s">
        <v>1</v>
      </c>
      <c r="D1626" s="203" t="s">
        <v>1364</v>
      </c>
      <c r="E1626" s="145" t="s">
        <v>1112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1205</v>
      </c>
      <c r="C1627" s="145" t="s">
        <v>1</v>
      </c>
      <c r="D1627" s="203" t="s">
        <v>1509</v>
      </c>
      <c r="E1627" s="145" t="s">
        <v>1112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929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1199</v>
      </c>
      <c r="C1638" s="145" t="s">
        <v>1107</v>
      </c>
      <c r="D1638" s="151" t="s">
        <v>1206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1200</v>
      </c>
      <c r="C1639" s="145" t="s">
        <v>1107</v>
      </c>
      <c r="D1639" s="151" t="s">
        <v>1207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1160</v>
      </c>
      <c r="C1640" s="145" t="s">
        <v>1</v>
      </c>
      <c r="D1640" s="151" t="s">
        <v>1159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1162</v>
      </c>
      <c r="C1641" s="145" t="s">
        <v>1</v>
      </c>
      <c r="D1641" s="151" t="s">
        <v>1161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1163</v>
      </c>
      <c r="C1642" s="145" t="s">
        <v>1</v>
      </c>
      <c r="D1642" s="203" t="s">
        <v>1474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1164</v>
      </c>
      <c r="C1643" s="145" t="s">
        <v>1</v>
      </c>
      <c r="D1643" s="203" t="s">
        <v>1475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1165</v>
      </c>
      <c r="C1644" s="145" t="s">
        <v>1</v>
      </c>
      <c r="D1644" s="203" t="s">
        <v>1476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1526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1204</v>
      </c>
      <c r="C1646" s="145" t="s">
        <v>1</v>
      </c>
      <c r="D1646" s="203" t="s">
        <v>1364</v>
      </c>
      <c r="E1646" s="145" t="s">
        <v>1112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1205</v>
      </c>
      <c r="C1647" s="145" t="s">
        <v>1</v>
      </c>
      <c r="D1647" s="203" t="s">
        <v>1509</v>
      </c>
      <c r="E1647" s="145" t="s">
        <v>1112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935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1199</v>
      </c>
      <c r="C1658" s="145" t="s">
        <v>1107</v>
      </c>
      <c r="D1658" s="151" t="s">
        <v>1206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1200</v>
      </c>
      <c r="C1659" s="145" t="s">
        <v>1107</v>
      </c>
      <c r="D1659" s="151" t="s">
        <v>1207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1160</v>
      </c>
      <c r="C1660" s="145" t="s">
        <v>1</v>
      </c>
      <c r="D1660" s="151" t="s">
        <v>1159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1162</v>
      </c>
      <c r="C1661" s="145" t="s">
        <v>1</v>
      </c>
      <c r="D1661" s="151" t="s">
        <v>1161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1163</v>
      </c>
      <c r="C1662" s="145" t="s">
        <v>1</v>
      </c>
      <c r="D1662" s="203" t="s">
        <v>1474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1164</v>
      </c>
      <c r="C1663" s="145" t="s">
        <v>1</v>
      </c>
      <c r="D1663" s="203" t="s">
        <v>1475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1165</v>
      </c>
      <c r="C1664" s="145" t="s">
        <v>1</v>
      </c>
      <c r="D1664" s="203" t="s">
        <v>1476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1527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1204</v>
      </c>
      <c r="C1666" s="145" t="s">
        <v>1</v>
      </c>
      <c r="D1666" s="203" t="s">
        <v>1364</v>
      </c>
      <c r="E1666" s="145" t="s">
        <v>1112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1205</v>
      </c>
      <c r="C1667" s="145" t="s">
        <v>1</v>
      </c>
      <c r="D1667" s="203" t="s">
        <v>1509</v>
      </c>
      <c r="E1667" s="145" t="s">
        <v>1112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936</v>
      </c>
      <c r="B1674" s="50" t="s">
        <v>479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1199</v>
      </c>
      <c r="C1678" s="145" t="s">
        <v>1107</v>
      </c>
      <c r="D1678" s="151" t="s">
        <v>1206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1200</v>
      </c>
      <c r="C1679" s="145" t="s">
        <v>1107</v>
      </c>
      <c r="D1679" s="151" t="s">
        <v>1207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1160</v>
      </c>
      <c r="C1680" s="145" t="s">
        <v>1</v>
      </c>
      <c r="D1680" s="151" t="s">
        <v>1159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1162</v>
      </c>
      <c r="C1681" s="145" t="s">
        <v>1</v>
      </c>
      <c r="D1681" s="151" t="s">
        <v>1161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1163</v>
      </c>
      <c r="C1682" s="145" t="s">
        <v>1</v>
      </c>
      <c r="D1682" s="203" t="s">
        <v>1474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1164</v>
      </c>
      <c r="C1683" s="145" t="s">
        <v>1</v>
      </c>
      <c r="D1683" s="203" t="s">
        <v>1475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1165</v>
      </c>
      <c r="C1684" s="145" t="s">
        <v>1</v>
      </c>
      <c r="D1684" s="203" t="s">
        <v>1476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479</v>
      </c>
      <c r="C1685" s="145" t="s">
        <v>1</v>
      </c>
      <c r="D1685" s="203" t="s">
        <v>1528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1204</v>
      </c>
      <c r="C1686" s="145" t="s">
        <v>1</v>
      </c>
      <c r="D1686" s="203" t="s">
        <v>1364</v>
      </c>
      <c r="E1686" s="145" t="s">
        <v>1112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1205</v>
      </c>
      <c r="C1687" s="145" t="s">
        <v>1</v>
      </c>
      <c r="D1687" s="203" t="s">
        <v>1509</v>
      </c>
      <c r="E1687" s="145" t="s">
        <v>1112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937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1199</v>
      </c>
      <c r="C1698" s="145" t="s">
        <v>1107</v>
      </c>
      <c r="D1698" s="151" t="s">
        <v>1206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1200</v>
      </c>
      <c r="C1699" s="145" t="s">
        <v>1107</v>
      </c>
      <c r="D1699" s="151" t="s">
        <v>1207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1160</v>
      </c>
      <c r="C1700" s="145" t="s">
        <v>1</v>
      </c>
      <c r="D1700" s="151" t="s">
        <v>1159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1162</v>
      </c>
      <c r="C1701" s="145" t="s">
        <v>1</v>
      </c>
      <c r="D1701" s="151" t="s">
        <v>1161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1163</v>
      </c>
      <c r="C1702" s="145" t="s">
        <v>1</v>
      </c>
      <c r="D1702" s="203" t="s">
        <v>1474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1164</v>
      </c>
      <c r="C1703" s="145" t="s">
        <v>1</v>
      </c>
      <c r="D1703" s="203" t="s">
        <v>1475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1165</v>
      </c>
      <c r="C1704" s="145" t="s">
        <v>1</v>
      </c>
      <c r="D1704" s="203" t="s">
        <v>1476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1529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1204</v>
      </c>
      <c r="C1706" s="145" t="s">
        <v>1</v>
      </c>
      <c r="D1706" s="203" t="s">
        <v>1364</v>
      </c>
      <c r="E1706" s="145" t="s">
        <v>1112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1205</v>
      </c>
      <c r="C1707" s="145" t="s">
        <v>1</v>
      </c>
      <c r="D1707" s="203" t="s">
        <v>1509</v>
      </c>
      <c r="E1707" s="145" t="s">
        <v>1112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938</v>
      </c>
      <c r="B1714" s="50" t="s">
        <v>480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1199</v>
      </c>
      <c r="C1718" s="145" t="s">
        <v>1107</v>
      </c>
      <c r="D1718" s="151" t="s">
        <v>1206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1200</v>
      </c>
      <c r="C1719" s="145" t="s">
        <v>1107</v>
      </c>
      <c r="D1719" s="151" t="s">
        <v>1207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1160</v>
      </c>
      <c r="C1720" s="145" t="s">
        <v>1</v>
      </c>
      <c r="D1720" s="151" t="s">
        <v>1159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1162</v>
      </c>
      <c r="C1721" s="145" t="s">
        <v>1</v>
      </c>
      <c r="D1721" s="151" t="s">
        <v>1161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1163</v>
      </c>
      <c r="C1722" s="145" t="s">
        <v>1</v>
      </c>
      <c r="D1722" s="203" t="s">
        <v>1474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1164</v>
      </c>
      <c r="C1723" s="145" t="s">
        <v>1</v>
      </c>
      <c r="D1723" s="203" t="s">
        <v>1475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1165</v>
      </c>
      <c r="C1724" s="145" t="s">
        <v>1</v>
      </c>
      <c r="D1724" s="203" t="s">
        <v>1476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480</v>
      </c>
      <c r="C1725" s="145" t="s">
        <v>1191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1204</v>
      </c>
      <c r="C1726" s="145" t="s">
        <v>1</v>
      </c>
      <c r="D1726" s="203" t="s">
        <v>1364</v>
      </c>
      <c r="E1726" s="145" t="s">
        <v>1112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1205</v>
      </c>
      <c r="C1727" s="145" t="s">
        <v>1</v>
      </c>
      <c r="D1727" s="203" t="s">
        <v>1509</v>
      </c>
      <c r="E1727" s="145" t="s">
        <v>1112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939</v>
      </c>
      <c r="B1734" s="50" t="s">
        <v>481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1199</v>
      </c>
      <c r="C1738" s="145" t="s">
        <v>1107</v>
      </c>
      <c r="D1738" s="151" t="s">
        <v>1206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1200</v>
      </c>
      <c r="C1739" s="145" t="s">
        <v>1107</v>
      </c>
      <c r="D1739" s="151" t="s">
        <v>1207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1160</v>
      </c>
      <c r="C1740" s="145" t="s">
        <v>1</v>
      </c>
      <c r="D1740" s="151" t="s">
        <v>1159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1162</v>
      </c>
      <c r="C1741" s="145" t="s">
        <v>1</v>
      </c>
      <c r="D1741" s="151" t="s">
        <v>1161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1163</v>
      </c>
      <c r="C1742" s="145" t="s">
        <v>1</v>
      </c>
      <c r="D1742" s="203" t="s">
        <v>1474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1164</v>
      </c>
      <c r="C1743" s="145" t="s">
        <v>1</v>
      </c>
      <c r="D1743" s="203" t="s">
        <v>1475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1165</v>
      </c>
      <c r="C1744" s="145" t="s">
        <v>1</v>
      </c>
      <c r="D1744" s="203" t="s">
        <v>1476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481</v>
      </c>
      <c r="C1745" s="145" t="s">
        <v>1177</v>
      </c>
      <c r="D1745" s="151" t="s">
        <v>1242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1204</v>
      </c>
      <c r="C1746" s="145" t="s">
        <v>1</v>
      </c>
      <c r="D1746" s="203" t="s">
        <v>1364</v>
      </c>
      <c r="E1746" s="145" t="s">
        <v>1112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1205</v>
      </c>
      <c r="C1747" s="145" t="s">
        <v>1</v>
      </c>
      <c r="D1747" s="203" t="s">
        <v>1509</v>
      </c>
      <c r="E1747" s="145" t="s">
        <v>1112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940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1199</v>
      </c>
      <c r="C1758" s="145" t="s">
        <v>1107</v>
      </c>
      <c r="D1758" s="151" t="s">
        <v>1206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1200</v>
      </c>
      <c r="C1759" s="145" t="s">
        <v>1107</v>
      </c>
      <c r="D1759" s="151" t="s">
        <v>1207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1160</v>
      </c>
      <c r="C1760" s="145" t="s">
        <v>1</v>
      </c>
      <c r="D1760" s="151" t="s">
        <v>1159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1162</v>
      </c>
      <c r="C1761" s="145" t="s">
        <v>1</v>
      </c>
      <c r="D1761" s="151" t="s">
        <v>1161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1163</v>
      </c>
      <c r="C1762" s="145" t="s">
        <v>1</v>
      </c>
      <c r="D1762" s="203" t="s">
        <v>1474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1164</v>
      </c>
      <c r="C1763" s="145" t="s">
        <v>1</v>
      </c>
      <c r="D1763" s="203" t="s">
        <v>1475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1165</v>
      </c>
      <c r="C1764" s="145" t="s">
        <v>1</v>
      </c>
      <c r="D1764" s="203" t="s">
        <v>1476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1243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941</v>
      </c>
      <c r="B1772" s="50" t="s">
        <v>482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1199</v>
      </c>
      <c r="C1776" s="145" t="s">
        <v>1107</v>
      </c>
      <c r="D1776" s="151" t="s">
        <v>1206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1200</v>
      </c>
      <c r="C1777" s="145" t="s">
        <v>1107</v>
      </c>
      <c r="D1777" s="151" t="s">
        <v>1207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1160</v>
      </c>
      <c r="C1778" s="145" t="s">
        <v>1</v>
      </c>
      <c r="D1778" s="151" t="s">
        <v>1159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1162</v>
      </c>
      <c r="C1779" s="145" t="s">
        <v>1</v>
      </c>
      <c r="D1779" s="151" t="s">
        <v>1161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1163</v>
      </c>
      <c r="C1780" s="145" t="s">
        <v>1</v>
      </c>
      <c r="D1780" s="203" t="s">
        <v>1474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1164</v>
      </c>
      <c r="C1781" s="145" t="s">
        <v>1</v>
      </c>
      <c r="D1781" s="203" t="s">
        <v>1475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1165</v>
      </c>
      <c r="C1782" s="145" t="s">
        <v>1</v>
      </c>
      <c r="D1782" s="203" t="s">
        <v>1476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482</v>
      </c>
      <c r="C1783" s="145" t="s">
        <v>1</v>
      </c>
      <c r="D1783" s="203" t="s">
        <v>1530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942</v>
      </c>
      <c r="B1790" s="50" t="s">
        <v>483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1199</v>
      </c>
      <c r="C1794" s="145" t="s">
        <v>1107</v>
      </c>
      <c r="D1794" s="151" t="s">
        <v>1206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1200</v>
      </c>
      <c r="C1795" s="145" t="s">
        <v>1107</v>
      </c>
      <c r="D1795" s="151" t="s">
        <v>1207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1160</v>
      </c>
      <c r="C1796" s="145" t="s">
        <v>1</v>
      </c>
      <c r="D1796" s="151" t="s">
        <v>1159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1162</v>
      </c>
      <c r="C1797" s="145" t="s">
        <v>1</v>
      </c>
      <c r="D1797" s="151" t="s">
        <v>1161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1163</v>
      </c>
      <c r="C1798" s="145" t="s">
        <v>1</v>
      </c>
      <c r="D1798" s="203" t="s">
        <v>1474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1164</v>
      </c>
      <c r="C1799" s="145" t="s">
        <v>1</v>
      </c>
      <c r="D1799" s="203" t="s">
        <v>1475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1165</v>
      </c>
      <c r="C1800" s="145" t="s">
        <v>1</v>
      </c>
      <c r="D1800" s="203" t="s">
        <v>1476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483</v>
      </c>
      <c r="C1801" s="145" t="s">
        <v>1</v>
      </c>
      <c r="D1801" s="203" t="s">
        <v>1531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943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1199</v>
      </c>
      <c r="C1812" s="145" t="s">
        <v>1107</v>
      </c>
      <c r="D1812" s="151" t="s">
        <v>1206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1200</v>
      </c>
      <c r="C1813" s="145" t="s">
        <v>1107</v>
      </c>
      <c r="D1813" s="151" t="s">
        <v>1207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1160</v>
      </c>
      <c r="C1814" s="145" t="s">
        <v>1</v>
      </c>
      <c r="D1814" s="151" t="s">
        <v>1159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1162</v>
      </c>
      <c r="C1815" s="145" t="s">
        <v>1</v>
      </c>
      <c r="D1815" s="151" t="s">
        <v>1161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1163</v>
      </c>
      <c r="C1816" s="145" t="s">
        <v>1</v>
      </c>
      <c r="D1816" s="203" t="s">
        <v>1474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1164</v>
      </c>
      <c r="C1817" s="145" t="s">
        <v>1</v>
      </c>
      <c r="D1817" s="203" t="s">
        <v>1475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1165</v>
      </c>
      <c r="C1818" s="145" t="s">
        <v>1</v>
      </c>
      <c r="D1818" s="203" t="s">
        <v>1476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1532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944</v>
      </c>
      <c r="B1826" s="50" t="s">
        <v>484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1107</v>
      </c>
      <c r="D1830" s="151" t="s">
        <v>1183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1107</v>
      </c>
      <c r="D1831" s="151" t="s">
        <v>1184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1107</v>
      </c>
      <c r="D1832" s="151" t="s">
        <v>1117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1116</v>
      </c>
      <c r="C1833" s="145" t="s">
        <v>1107</v>
      </c>
      <c r="D1833" s="151" t="s">
        <v>1118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1107</v>
      </c>
      <c r="D1834" s="151" t="s">
        <v>1128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1107</v>
      </c>
      <c r="D1835" s="151" t="s">
        <v>1129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1160</v>
      </c>
      <c r="C1836" s="145" t="s">
        <v>1</v>
      </c>
      <c r="D1836" s="151" t="s">
        <v>1159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1162</v>
      </c>
      <c r="C1837" s="145" t="s">
        <v>1</v>
      </c>
      <c r="D1837" s="151" t="s">
        <v>1161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1163</v>
      </c>
      <c r="C1838" s="145" t="s">
        <v>1</v>
      </c>
      <c r="D1838" s="203" t="s">
        <v>1474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1164</v>
      </c>
      <c r="C1839" s="145" t="s">
        <v>1</v>
      </c>
      <c r="D1839" s="203" t="s">
        <v>1475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1165</v>
      </c>
      <c r="C1840" s="145" t="s">
        <v>1</v>
      </c>
      <c r="D1840" s="203" t="s">
        <v>1476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1182</v>
      </c>
      <c r="C1841" s="145" t="s">
        <v>1</v>
      </c>
      <c r="D1841" s="203" t="s">
        <v>1502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1478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1119</v>
      </c>
      <c r="C1843" s="145" t="s">
        <v>1</v>
      </c>
      <c r="D1843" s="203" t="s">
        <v>1486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1120</v>
      </c>
      <c r="C1844" s="145" t="s">
        <v>1</v>
      </c>
      <c r="D1844" s="203" t="s">
        <v>1487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1480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1121</v>
      </c>
      <c r="C1846" s="145" t="s">
        <v>1</v>
      </c>
      <c r="D1846" s="151" t="s">
        <v>1125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1365</v>
      </c>
      <c r="C1847" s="145" t="s">
        <v>1</v>
      </c>
      <c r="D1847" s="203" t="s">
        <v>1366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1488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1122</v>
      </c>
      <c r="C1849" s="145" t="s">
        <v>1</v>
      </c>
      <c r="D1849" s="203" t="s">
        <v>1489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1490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1111</v>
      </c>
      <c r="C1852" s="145" t="s">
        <v>1</v>
      </c>
      <c r="D1852" s="203" t="s">
        <v>1483</v>
      </c>
      <c r="E1852" s="145" t="s">
        <v>1112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1123</v>
      </c>
      <c r="C1853" s="145" t="s">
        <v>1</v>
      </c>
      <c r="D1853" s="151" t="s">
        <v>1127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1124</v>
      </c>
      <c r="C1854" s="145" t="s">
        <v>1</v>
      </c>
      <c r="D1854" s="203" t="s">
        <v>1491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945</v>
      </c>
      <c r="B1861" s="50" t="s">
        <v>485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1107</v>
      </c>
      <c r="D1865" s="151" t="s">
        <v>1183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1107</v>
      </c>
      <c r="D1866" s="151" t="s">
        <v>1184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1107</v>
      </c>
      <c r="D1867" s="151" t="s">
        <v>1117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1116</v>
      </c>
      <c r="C1868" s="145" t="s">
        <v>1107</v>
      </c>
      <c r="D1868" s="151" t="s">
        <v>1118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1107</v>
      </c>
      <c r="D1869" s="151" t="s">
        <v>1128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1107</v>
      </c>
      <c r="D1870" s="151" t="s">
        <v>1129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1160</v>
      </c>
      <c r="C1871" s="145" t="s">
        <v>1</v>
      </c>
      <c r="D1871" s="151" t="s">
        <v>1159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1162</v>
      </c>
      <c r="C1872" s="145" t="s">
        <v>1</v>
      </c>
      <c r="D1872" s="151" t="s">
        <v>1161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1163</v>
      </c>
      <c r="C1873" s="145" t="s">
        <v>1</v>
      </c>
      <c r="D1873" s="203" t="s">
        <v>1474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1164</v>
      </c>
      <c r="C1874" s="145" t="s">
        <v>1</v>
      </c>
      <c r="D1874" s="203" t="s">
        <v>1475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1165</v>
      </c>
      <c r="C1875" s="145" t="s">
        <v>1</v>
      </c>
      <c r="D1875" s="203" t="s">
        <v>1476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1182</v>
      </c>
      <c r="C1876" s="145" t="s">
        <v>1</v>
      </c>
      <c r="D1876" s="203" t="s">
        <v>1502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1478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1119</v>
      </c>
      <c r="C1878" s="145" t="s">
        <v>1</v>
      </c>
      <c r="D1878" s="203" t="s">
        <v>1486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1120</v>
      </c>
      <c r="C1879" s="145" t="s">
        <v>1</v>
      </c>
      <c r="D1879" s="203" t="s">
        <v>1487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1480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1121</v>
      </c>
      <c r="C1881" s="145" t="s">
        <v>1</v>
      </c>
      <c r="D1881" s="151" t="s">
        <v>1125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1365</v>
      </c>
      <c r="C1882" s="145" t="s">
        <v>1</v>
      </c>
      <c r="D1882" s="203" t="s">
        <v>1366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1488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1122</v>
      </c>
      <c r="C1884" s="145" t="s">
        <v>1</v>
      </c>
      <c r="D1884" s="203" t="s">
        <v>1489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1490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1111</v>
      </c>
      <c r="C1887" s="145" t="s">
        <v>1</v>
      </c>
      <c r="D1887" s="203" t="s">
        <v>1483</v>
      </c>
      <c r="E1887" s="145" t="s">
        <v>1112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1123</v>
      </c>
      <c r="C1888" s="145" t="s">
        <v>1</v>
      </c>
      <c r="D1888" s="151" t="s">
        <v>1127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1124</v>
      </c>
      <c r="C1889" s="145" t="s">
        <v>1</v>
      </c>
      <c r="D1889" s="203" t="s">
        <v>1491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955</v>
      </c>
      <c r="B1896" s="50" t="s">
        <v>494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1199</v>
      </c>
      <c r="C1900" s="145" t="s">
        <v>1107</v>
      </c>
      <c r="D1900" s="151" t="s">
        <v>1206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1200</v>
      </c>
      <c r="C1901" s="145" t="s">
        <v>1107</v>
      </c>
      <c r="D1901" s="151" t="s">
        <v>1207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1160</v>
      </c>
      <c r="C1902" s="145" t="s">
        <v>1</v>
      </c>
      <c r="D1902" s="151" t="s">
        <v>1159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1162</v>
      </c>
      <c r="C1903" s="145" t="s">
        <v>1</v>
      </c>
      <c r="D1903" s="151" t="s">
        <v>1161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1163</v>
      </c>
      <c r="C1904" s="145" t="s">
        <v>1</v>
      </c>
      <c r="D1904" s="203" t="s">
        <v>1474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1164</v>
      </c>
      <c r="C1905" s="145" t="s">
        <v>1</v>
      </c>
      <c r="D1905" s="203" t="s">
        <v>1475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1165</v>
      </c>
      <c r="C1906" s="145" t="s">
        <v>1</v>
      </c>
      <c r="D1906" s="203" t="s">
        <v>1476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494</v>
      </c>
      <c r="C1907" s="145" t="s">
        <v>1191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1204</v>
      </c>
      <c r="C1908" s="145" t="s">
        <v>1</v>
      </c>
      <c r="D1908" s="203" t="s">
        <v>1364</v>
      </c>
      <c r="E1908" s="145" t="s">
        <v>1112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1205</v>
      </c>
      <c r="C1909" s="145" t="s">
        <v>1</v>
      </c>
      <c r="D1909" s="203" t="s">
        <v>1509</v>
      </c>
      <c r="E1909" s="145" t="s">
        <v>1112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956</v>
      </c>
      <c r="B1916" s="50" t="s">
        <v>495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1199</v>
      </c>
      <c r="C1920" s="145" t="s">
        <v>1107</v>
      </c>
      <c r="D1920" s="151" t="s">
        <v>1206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1200</v>
      </c>
      <c r="C1921" s="145" t="s">
        <v>1107</v>
      </c>
      <c r="D1921" s="151" t="s">
        <v>1207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1160</v>
      </c>
      <c r="C1922" s="145" t="s">
        <v>1</v>
      </c>
      <c r="D1922" s="151" t="s">
        <v>1159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1162</v>
      </c>
      <c r="C1923" s="145" t="s">
        <v>1</v>
      </c>
      <c r="D1923" s="151" t="s">
        <v>1161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1163</v>
      </c>
      <c r="C1924" s="145" t="s">
        <v>1</v>
      </c>
      <c r="D1924" s="203" t="s">
        <v>1474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1164</v>
      </c>
      <c r="C1925" s="145" t="s">
        <v>1</v>
      </c>
      <c r="D1925" s="203" t="s">
        <v>1475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1165</v>
      </c>
      <c r="C1926" s="145" t="s">
        <v>1</v>
      </c>
      <c r="D1926" s="203" t="s">
        <v>1476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495</v>
      </c>
      <c r="C1927" s="145" t="s">
        <v>1</v>
      </c>
      <c r="D1927" s="203" t="s">
        <v>1531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957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1199</v>
      </c>
      <c r="C1938" s="145" t="s">
        <v>1107</v>
      </c>
      <c r="D1938" s="151" t="s">
        <v>1206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1200</v>
      </c>
      <c r="C1939" s="145" t="s">
        <v>1107</v>
      </c>
      <c r="D1939" s="151" t="s">
        <v>1207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1160</v>
      </c>
      <c r="C1940" s="145" t="s">
        <v>1</v>
      </c>
      <c r="D1940" s="151" t="s">
        <v>1159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1162</v>
      </c>
      <c r="C1941" s="145" t="s">
        <v>1</v>
      </c>
      <c r="D1941" s="151" t="s">
        <v>1161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1163</v>
      </c>
      <c r="C1942" s="145" t="s">
        <v>1</v>
      </c>
      <c r="D1942" s="203" t="s">
        <v>1474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1164</v>
      </c>
      <c r="C1943" s="145" t="s">
        <v>1</v>
      </c>
      <c r="D1943" s="203" t="s">
        <v>1475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1165</v>
      </c>
      <c r="C1944" s="145" t="s">
        <v>1</v>
      </c>
      <c r="D1944" s="203" t="s">
        <v>1476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1533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958</v>
      </c>
      <c r="B1952" s="50" t="s">
        <v>496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1107</v>
      </c>
      <c r="D1956" s="151" t="s">
        <v>1128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1107</v>
      </c>
      <c r="D1957" s="151" t="s">
        <v>1129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1160</v>
      </c>
      <c r="C1958" s="145" t="s">
        <v>1</v>
      </c>
      <c r="D1958" s="151" t="s">
        <v>1159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1162</v>
      </c>
      <c r="C1959" s="145" t="s">
        <v>1</v>
      </c>
      <c r="D1959" s="151" t="s">
        <v>1161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1163</v>
      </c>
      <c r="C1960" s="145" t="s">
        <v>1</v>
      </c>
      <c r="D1960" s="203" t="s">
        <v>1474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1164</v>
      </c>
      <c r="C1961" s="145" t="s">
        <v>1</v>
      </c>
      <c r="D1961" s="203" t="s">
        <v>1475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1165</v>
      </c>
      <c r="C1962" s="145" t="s">
        <v>1</v>
      </c>
      <c r="D1962" s="203" t="s">
        <v>1476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1182</v>
      </c>
      <c r="C1963" s="145" t="s">
        <v>1</v>
      </c>
      <c r="D1963" s="203" t="s">
        <v>1502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1478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1244</v>
      </c>
      <c r="C1965" s="145" t="s">
        <v>1</v>
      </c>
      <c r="D1965" s="203" t="s">
        <v>1534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1480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1245</v>
      </c>
      <c r="C1967" s="145" t="s">
        <v>1</v>
      </c>
      <c r="D1967" s="151" t="s">
        <v>1535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959</v>
      </c>
      <c r="B1974" s="50" t="s">
        <v>497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1107</v>
      </c>
      <c r="D1978" s="151" t="s">
        <v>1128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1107</v>
      </c>
      <c r="D1979" s="151" t="s">
        <v>1129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1160</v>
      </c>
      <c r="C1980" s="145" t="s">
        <v>1</v>
      </c>
      <c r="D1980" s="151" t="s">
        <v>1159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1162</v>
      </c>
      <c r="C1981" s="145" t="s">
        <v>1</v>
      </c>
      <c r="D1981" s="151" t="s">
        <v>1161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1163</v>
      </c>
      <c r="C1982" s="145" t="s">
        <v>1</v>
      </c>
      <c r="D1982" s="203" t="s">
        <v>1474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1164</v>
      </c>
      <c r="C1983" s="145" t="s">
        <v>1</v>
      </c>
      <c r="D1983" s="203" t="s">
        <v>1475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1165</v>
      </c>
      <c r="C1984" s="145" t="s">
        <v>1</v>
      </c>
      <c r="D1984" s="203" t="s">
        <v>1476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1182</v>
      </c>
      <c r="C1985" s="145" t="s">
        <v>1</v>
      </c>
      <c r="D1985" s="203" t="s">
        <v>1502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1478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1244</v>
      </c>
      <c r="C1987" s="145" t="s">
        <v>1</v>
      </c>
      <c r="D1987" s="203" t="s">
        <v>1534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1480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1245</v>
      </c>
      <c r="C1989" s="145" t="s">
        <v>1</v>
      </c>
      <c r="D1989" s="203" t="s">
        <v>1535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1074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1107</v>
      </c>
      <c r="D2000" s="151" t="s">
        <v>1128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1107</v>
      </c>
      <c r="D2001" s="151" t="s">
        <v>1129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1160</v>
      </c>
      <c r="C2002" s="145" t="s">
        <v>1</v>
      </c>
      <c r="D2002" s="151" t="s">
        <v>1159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1162</v>
      </c>
      <c r="C2003" s="145" t="s">
        <v>1</v>
      </c>
      <c r="D2003" s="151" t="s">
        <v>1161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1163</v>
      </c>
      <c r="C2004" s="145" t="s">
        <v>1</v>
      </c>
      <c r="D2004" s="203" t="s">
        <v>1474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1164</v>
      </c>
      <c r="C2005" s="145" t="s">
        <v>1</v>
      </c>
      <c r="D2005" s="203" t="s">
        <v>1475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1165</v>
      </c>
      <c r="C2006" s="145" t="s">
        <v>1</v>
      </c>
      <c r="D2006" s="203" t="s">
        <v>1476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1478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1480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1075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1246</v>
      </c>
      <c r="C2019" s="145" t="s">
        <v>1107</v>
      </c>
      <c r="D2019" s="151" t="s">
        <v>1251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1247</v>
      </c>
      <c r="C2020" s="145" t="s">
        <v>1107</v>
      </c>
      <c r="D2020" s="151" t="s">
        <v>1252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1160</v>
      </c>
      <c r="C2021" s="145" t="s">
        <v>1</v>
      </c>
      <c r="D2021" s="151" t="s">
        <v>1159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1162</v>
      </c>
      <c r="C2022" s="145" t="s">
        <v>1</v>
      </c>
      <c r="D2022" s="151" t="s">
        <v>1161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1163</v>
      </c>
      <c r="C2023" s="145" t="s">
        <v>1</v>
      </c>
      <c r="D2023" s="203" t="s">
        <v>1474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1164</v>
      </c>
      <c r="C2024" s="145" t="s">
        <v>1</v>
      </c>
      <c r="D2024" s="203" t="s">
        <v>1475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1165</v>
      </c>
      <c r="C2025" s="145" t="s">
        <v>1</v>
      </c>
      <c r="D2025" s="203" t="s">
        <v>1476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1248</v>
      </c>
      <c r="C2026" s="145" t="s">
        <v>1</v>
      </c>
      <c r="D2026" s="203" t="s">
        <v>1536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1249</v>
      </c>
      <c r="C2027" s="145" t="s">
        <v>1</v>
      </c>
      <c r="D2027" s="203" t="s">
        <v>1537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1250</v>
      </c>
      <c r="C2028" s="145" t="s">
        <v>1177</v>
      </c>
      <c r="D2028" s="151" t="s">
        <v>1253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1077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1107</v>
      </c>
      <c r="D2039" s="151" t="s">
        <v>1128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1107</v>
      </c>
      <c r="D2040" s="151" t="s">
        <v>1129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1160</v>
      </c>
      <c r="C2041" s="145" t="s">
        <v>1</v>
      </c>
      <c r="D2041" s="151" t="s">
        <v>1159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1162</v>
      </c>
      <c r="C2042" s="145" t="s">
        <v>1</v>
      </c>
      <c r="D2042" s="151" t="s">
        <v>1161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1163</v>
      </c>
      <c r="C2043" s="145" t="s">
        <v>1</v>
      </c>
      <c r="D2043" s="203" t="s">
        <v>1474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1164</v>
      </c>
      <c r="C2044" s="145" t="s">
        <v>1</v>
      </c>
      <c r="D2044" s="203" t="s">
        <v>1475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1165</v>
      </c>
      <c r="C2045" s="145" t="s">
        <v>1</v>
      </c>
      <c r="D2045" s="203" t="s">
        <v>1476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1478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1480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1078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1107</v>
      </c>
      <c r="D2058" s="151" t="s">
        <v>1128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1107</v>
      </c>
      <c r="D2059" s="151" t="s">
        <v>1129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1160</v>
      </c>
      <c r="C2060" s="145" t="s">
        <v>1</v>
      </c>
      <c r="D2060" s="151" t="s">
        <v>1159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1162</v>
      </c>
      <c r="C2061" s="145" t="s">
        <v>1</v>
      </c>
      <c r="D2061" s="151" t="s">
        <v>1161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1163</v>
      </c>
      <c r="C2062" s="145" t="s">
        <v>1</v>
      </c>
      <c r="D2062" s="203" t="s">
        <v>1474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1164</v>
      </c>
      <c r="C2063" s="145" t="s">
        <v>1</v>
      </c>
      <c r="D2063" s="203" t="s">
        <v>1475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1165</v>
      </c>
      <c r="C2064" s="145" t="s">
        <v>1</v>
      </c>
      <c r="D2064" s="203" t="s">
        <v>1476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1478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1480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1079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1107</v>
      </c>
      <c r="D2077" s="151" t="s">
        <v>1128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1107</v>
      </c>
      <c r="D2078" s="151" t="s">
        <v>1129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1160</v>
      </c>
      <c r="C2079" s="145" t="s">
        <v>1</v>
      </c>
      <c r="D2079" s="151" t="s">
        <v>1159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1162</v>
      </c>
      <c r="C2080" s="145" t="s">
        <v>1</v>
      </c>
      <c r="D2080" s="151" t="s">
        <v>1161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1163</v>
      </c>
      <c r="C2081" s="145" t="s">
        <v>1</v>
      </c>
      <c r="D2081" s="203" t="s">
        <v>1474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1164</v>
      </c>
      <c r="C2082" s="145" t="s">
        <v>1</v>
      </c>
      <c r="D2082" s="203" t="s">
        <v>1475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1165</v>
      </c>
      <c r="C2083" s="145" t="s">
        <v>1</v>
      </c>
      <c r="D2083" s="203" t="s">
        <v>1476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1478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1480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1080</v>
      </c>
      <c r="B2092" s="50" t="s">
        <v>498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1254</v>
      </c>
      <c r="C2096" s="145" t="s">
        <v>1</v>
      </c>
      <c r="D2096" s="203" t="s">
        <v>1538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1255</v>
      </c>
      <c r="C2097" s="145" t="s">
        <v>1191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965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1107</v>
      </c>
      <c r="D2108" s="151" t="s">
        <v>1128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1107</v>
      </c>
      <c r="D2109" s="151" t="s">
        <v>1129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1160</v>
      </c>
      <c r="C2110" s="145" t="s">
        <v>1</v>
      </c>
      <c r="D2110" s="151" t="s">
        <v>1159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1162</v>
      </c>
      <c r="C2111" s="145" t="s">
        <v>1</v>
      </c>
      <c r="D2111" s="151" t="s">
        <v>1161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1163</v>
      </c>
      <c r="C2112" s="145" t="s">
        <v>1</v>
      </c>
      <c r="D2112" s="203" t="s">
        <v>1474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1164</v>
      </c>
      <c r="C2113" s="145" t="s">
        <v>1</v>
      </c>
      <c r="D2113" s="203" t="s">
        <v>1475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1165</v>
      </c>
      <c r="C2114" s="145" t="s">
        <v>1</v>
      </c>
      <c r="D2114" s="203" t="s">
        <v>1476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1478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1119</v>
      </c>
      <c r="C2116" s="145" t="s">
        <v>1</v>
      </c>
      <c r="D2116" s="203" t="s">
        <v>1486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1120</v>
      </c>
      <c r="C2117" s="145" t="s">
        <v>1</v>
      </c>
      <c r="D2117" s="203" t="s">
        <v>1487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1480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1256</v>
      </c>
      <c r="C2119" s="145" t="s">
        <v>1</v>
      </c>
      <c r="D2119" s="203" t="s">
        <v>1539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1121</v>
      </c>
      <c r="C2120" s="145" t="s">
        <v>1</v>
      </c>
      <c r="D2120" s="151" t="s">
        <v>1125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967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1246</v>
      </c>
      <c r="C2131" s="145" t="s">
        <v>1107</v>
      </c>
      <c r="D2131" s="151" t="s">
        <v>1251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1247</v>
      </c>
      <c r="C2132" s="145" t="s">
        <v>1107</v>
      </c>
      <c r="D2132" s="151" t="s">
        <v>1252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1160</v>
      </c>
      <c r="C2133" s="145" t="s">
        <v>1</v>
      </c>
      <c r="D2133" s="151" t="s">
        <v>1159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1162</v>
      </c>
      <c r="C2134" s="145" t="s">
        <v>1</v>
      </c>
      <c r="D2134" s="151" t="s">
        <v>1161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1163</v>
      </c>
      <c r="C2135" s="145" t="s">
        <v>1</v>
      </c>
      <c r="D2135" s="203" t="s">
        <v>1474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1164</v>
      </c>
      <c r="C2136" s="145" t="s">
        <v>1</v>
      </c>
      <c r="D2136" s="203" t="s">
        <v>1475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1165</v>
      </c>
      <c r="C2137" s="145" t="s">
        <v>1</v>
      </c>
      <c r="D2137" s="203" t="s">
        <v>1476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1478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1248</v>
      </c>
      <c r="C2139" s="145" t="s">
        <v>1</v>
      </c>
      <c r="D2139" s="203" t="s">
        <v>1536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1249</v>
      </c>
      <c r="C2140" s="145" t="s">
        <v>1</v>
      </c>
      <c r="D2140" s="203" t="s">
        <v>1537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1257</v>
      </c>
      <c r="C2141" s="145" t="s">
        <v>1177</v>
      </c>
      <c r="D2141" s="151" t="s">
        <v>1258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970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1246</v>
      </c>
      <c r="C2152" s="145" t="s">
        <v>1107</v>
      </c>
      <c r="D2152" s="151" t="s">
        <v>1251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1247</v>
      </c>
      <c r="C2153" s="145" t="s">
        <v>1107</v>
      </c>
      <c r="D2153" s="151" t="s">
        <v>1252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1160</v>
      </c>
      <c r="C2154" s="145" t="s">
        <v>1</v>
      </c>
      <c r="D2154" s="151" t="s">
        <v>1159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1162</v>
      </c>
      <c r="C2155" s="145" t="s">
        <v>1</v>
      </c>
      <c r="D2155" s="151" t="s">
        <v>1161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1163</v>
      </c>
      <c r="C2156" s="145" t="s">
        <v>1</v>
      </c>
      <c r="D2156" s="203" t="s">
        <v>1474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1164</v>
      </c>
      <c r="C2157" s="145" t="s">
        <v>1</v>
      </c>
      <c r="D2157" s="203" t="s">
        <v>1475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1165</v>
      </c>
      <c r="C2158" s="145" t="s">
        <v>1</v>
      </c>
      <c r="D2158" s="203" t="s">
        <v>1476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1248</v>
      </c>
      <c r="C2159" s="145" t="s">
        <v>1</v>
      </c>
      <c r="D2159" s="203" t="s">
        <v>1536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1249</v>
      </c>
      <c r="C2160" s="145" t="s">
        <v>1</v>
      </c>
      <c r="D2160" s="203" t="s">
        <v>1537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1177</v>
      </c>
      <c r="D2161" s="151" t="s">
        <v>1258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972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1107</v>
      </c>
      <c r="D2172" s="151" t="s">
        <v>1259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1107</v>
      </c>
      <c r="D2173" s="151" t="s">
        <v>1260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1160</v>
      </c>
      <c r="C2174" s="145" t="s">
        <v>1</v>
      </c>
      <c r="D2174" s="151" t="s">
        <v>1159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1162</v>
      </c>
      <c r="C2175" s="145" t="s">
        <v>1</v>
      </c>
      <c r="D2175" s="151" t="s">
        <v>1161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1163</v>
      </c>
      <c r="C2176" s="145" t="s">
        <v>1</v>
      </c>
      <c r="D2176" s="203" t="s">
        <v>1474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1164</v>
      </c>
      <c r="C2177" s="145" t="s">
        <v>1</v>
      </c>
      <c r="D2177" s="203" t="s">
        <v>1475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1165</v>
      </c>
      <c r="C2178" s="145" t="s">
        <v>1</v>
      </c>
      <c r="D2178" s="203" t="s">
        <v>1476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1478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1540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1480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1191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974</v>
      </c>
      <c r="B2189" s="50" t="s">
        <v>499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1107</v>
      </c>
      <c r="D2193" s="151" t="s">
        <v>1259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1107</v>
      </c>
      <c r="D2194" s="151" t="s">
        <v>1260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1160</v>
      </c>
      <c r="C2195" s="145" t="s">
        <v>1</v>
      </c>
      <c r="D2195" s="151" t="s">
        <v>1159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1162</v>
      </c>
      <c r="C2196" s="145" t="s">
        <v>1</v>
      </c>
      <c r="D2196" s="151" t="s">
        <v>1161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1163</v>
      </c>
      <c r="C2197" s="145" t="s">
        <v>1</v>
      </c>
      <c r="D2197" s="203" t="s">
        <v>1474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1164</v>
      </c>
      <c r="C2198" s="145" t="s">
        <v>1</v>
      </c>
      <c r="D2198" s="203" t="s">
        <v>1475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1165</v>
      </c>
      <c r="C2199" s="145" t="s">
        <v>1</v>
      </c>
      <c r="D2199" s="203" t="s">
        <v>1476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1478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1540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1480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499</v>
      </c>
      <c r="C2203" s="145" t="s">
        <v>1191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1086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1199</v>
      </c>
      <c r="C2214" s="145" t="s">
        <v>1107</v>
      </c>
      <c r="D2214" s="151" t="s">
        <v>1206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1200</v>
      </c>
      <c r="C2215" s="145" t="s">
        <v>1107</v>
      </c>
      <c r="D2215" s="151" t="s">
        <v>1207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1160</v>
      </c>
      <c r="C2216" s="145" t="s">
        <v>1</v>
      </c>
      <c r="D2216" s="151" t="s">
        <v>1159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1162</v>
      </c>
      <c r="C2217" s="145" t="s">
        <v>1</v>
      </c>
      <c r="D2217" s="151" t="s">
        <v>1161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1163</v>
      </c>
      <c r="C2218" s="145" t="s">
        <v>1</v>
      </c>
      <c r="D2218" s="203" t="s">
        <v>1474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1164</v>
      </c>
      <c r="C2219" s="145" t="s">
        <v>1</v>
      </c>
      <c r="D2219" s="203" t="s">
        <v>1475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1165</v>
      </c>
      <c r="C2220" s="145" t="s">
        <v>1</v>
      </c>
      <c r="D2220" s="203" t="s">
        <v>1476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1261</v>
      </c>
      <c r="C2221" s="145" t="s">
        <v>1</v>
      </c>
      <c r="D2221" s="203" t="s">
        <v>1541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513</v>
      </c>
      <c r="C2222" s="145" t="s">
        <v>1</v>
      </c>
      <c r="D2222" s="203" t="s">
        <v>1542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1230</v>
      </c>
      <c r="C2223" s="145" t="s">
        <v>1</v>
      </c>
      <c r="D2223" s="203" t="s">
        <v>1362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1262</v>
      </c>
      <c r="C2224" s="145" t="s">
        <v>1</v>
      </c>
      <c r="D2224" s="203" t="s">
        <v>1372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1263</v>
      </c>
      <c r="C2225" s="145" t="s">
        <v>1</v>
      </c>
      <c r="D2225" s="203" t="s">
        <v>1543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1089</v>
      </c>
      <c r="B2232" s="50" t="s">
        <v>503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1199</v>
      </c>
      <c r="C2236" s="145" t="s">
        <v>1107</v>
      </c>
      <c r="D2236" s="151" t="s">
        <v>1206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1200</v>
      </c>
      <c r="C2237" s="145" t="s">
        <v>1107</v>
      </c>
      <c r="D2237" s="151" t="s">
        <v>1207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1160</v>
      </c>
      <c r="C2238" s="145" t="s">
        <v>1</v>
      </c>
      <c r="D2238" s="151" t="s">
        <v>1159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1162</v>
      </c>
      <c r="C2239" s="145" t="s">
        <v>1</v>
      </c>
      <c r="D2239" s="151" t="s">
        <v>1161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1163</v>
      </c>
      <c r="C2240" s="145" t="s">
        <v>1</v>
      </c>
      <c r="D2240" s="203" t="s">
        <v>1474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1164</v>
      </c>
      <c r="C2241" s="145" t="s">
        <v>1</v>
      </c>
      <c r="D2241" s="203" t="s">
        <v>1475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1165</v>
      </c>
      <c r="C2242" s="145" t="s">
        <v>1</v>
      </c>
      <c r="D2242" s="203" t="s">
        <v>1476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1264</v>
      </c>
      <c r="C2243" s="145" t="s">
        <v>1</v>
      </c>
      <c r="D2243" s="203" t="s">
        <v>1544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511</v>
      </c>
      <c r="C2244" s="145" t="s">
        <v>1</v>
      </c>
      <c r="D2244" s="203" t="s">
        <v>1545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512</v>
      </c>
      <c r="C2245" s="145" t="s">
        <v>1</v>
      </c>
      <c r="D2245" s="203" t="s">
        <v>1546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513</v>
      </c>
      <c r="C2246" s="145" t="s">
        <v>1</v>
      </c>
      <c r="D2246" s="203" t="s">
        <v>1542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1230</v>
      </c>
      <c r="C2247" s="145" t="s">
        <v>1</v>
      </c>
      <c r="D2247" s="203" t="s">
        <v>1362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1262</v>
      </c>
      <c r="C2248" s="145" t="s">
        <v>1</v>
      </c>
      <c r="D2248" s="203" t="s">
        <v>1372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1092</v>
      </c>
      <c r="B2255" s="50" t="s">
        <v>506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1199</v>
      </c>
      <c r="C2259" s="145" t="s">
        <v>1107</v>
      </c>
      <c r="D2259" s="151" t="s">
        <v>1206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1200</v>
      </c>
      <c r="C2260" s="145" t="s">
        <v>1107</v>
      </c>
      <c r="D2260" s="151" t="s">
        <v>1207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1160</v>
      </c>
      <c r="C2261" s="145" t="s">
        <v>1</v>
      </c>
      <c r="D2261" s="151" t="s">
        <v>1159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1162</v>
      </c>
      <c r="C2262" s="145" t="s">
        <v>1</v>
      </c>
      <c r="D2262" s="151" t="s">
        <v>1161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1163</v>
      </c>
      <c r="C2263" s="145" t="s">
        <v>1</v>
      </c>
      <c r="D2263" s="203" t="s">
        <v>1474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1164</v>
      </c>
      <c r="C2264" s="145" t="s">
        <v>1</v>
      </c>
      <c r="D2264" s="203" t="s">
        <v>1475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1165</v>
      </c>
      <c r="C2265" s="145" t="s">
        <v>1</v>
      </c>
      <c r="D2265" s="203" t="s">
        <v>1476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1265</v>
      </c>
      <c r="C2266" s="145" t="s">
        <v>1</v>
      </c>
      <c r="D2266" s="203" t="s">
        <v>1547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1266</v>
      </c>
      <c r="C2267" s="145" t="s">
        <v>1</v>
      </c>
      <c r="D2267" s="203" t="s">
        <v>1548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1267</v>
      </c>
      <c r="C2268" s="145" t="s">
        <v>1</v>
      </c>
      <c r="D2268" s="203" t="s">
        <v>1549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1230</v>
      </c>
      <c r="C2269" s="145" t="s">
        <v>1</v>
      </c>
      <c r="D2269" s="203" t="s">
        <v>1362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1262</v>
      </c>
      <c r="C2270" s="145" t="s">
        <v>1</v>
      </c>
      <c r="D2270" s="203" t="s">
        <v>1372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1095</v>
      </c>
      <c r="B2277" s="50" t="s">
        <v>507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1107</v>
      </c>
      <c r="D2281" s="151" t="s">
        <v>1259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1107</v>
      </c>
      <c r="D2282" s="151" t="s">
        <v>1260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1160</v>
      </c>
      <c r="C2283" s="145" t="s">
        <v>1</v>
      </c>
      <c r="D2283" s="151" t="s">
        <v>1159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1162</v>
      </c>
      <c r="C2284" s="145" t="s">
        <v>1</v>
      </c>
      <c r="D2284" s="151" t="s">
        <v>1161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1163</v>
      </c>
      <c r="C2285" s="145" t="s">
        <v>1</v>
      </c>
      <c r="D2285" s="203" t="s">
        <v>1474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1164</v>
      </c>
      <c r="C2286" s="145" t="s">
        <v>1</v>
      </c>
      <c r="D2286" s="203" t="s">
        <v>1475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1165</v>
      </c>
      <c r="C2287" s="145" t="s">
        <v>1</v>
      </c>
      <c r="D2287" s="203" t="s">
        <v>1476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1478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1540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1480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1268</v>
      </c>
      <c r="C2291" s="145" t="s">
        <v>1</v>
      </c>
      <c r="D2291" s="203" t="s">
        <v>1550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1269</v>
      </c>
      <c r="C2292" s="145" t="s">
        <v>1</v>
      </c>
      <c r="D2292" s="203" t="s">
        <v>1551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1270</v>
      </c>
      <c r="C2293" s="145" t="s">
        <v>1</v>
      </c>
      <c r="D2293" s="203" t="s">
        <v>1552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1271</v>
      </c>
      <c r="C2294" s="145" t="s">
        <v>1</v>
      </c>
      <c r="D2294" s="203" t="s">
        <v>1553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1096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1107</v>
      </c>
      <c r="D2305" s="151" t="s">
        <v>1259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1107</v>
      </c>
      <c r="D2306" s="151" t="s">
        <v>1260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1160</v>
      </c>
      <c r="C2307" s="145" t="s">
        <v>1</v>
      </c>
      <c r="D2307" s="151" t="s">
        <v>1159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1162</v>
      </c>
      <c r="C2308" s="145" t="s">
        <v>1</v>
      </c>
      <c r="D2308" s="151" t="s">
        <v>1161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1163</v>
      </c>
      <c r="C2309" s="145" t="s">
        <v>1</v>
      </c>
      <c r="D2309" s="203" t="s">
        <v>1474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1164</v>
      </c>
      <c r="C2310" s="145" t="s">
        <v>1</v>
      </c>
      <c r="D2310" s="203" t="s">
        <v>1475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1165</v>
      </c>
      <c r="C2311" s="145" t="s">
        <v>1</v>
      </c>
      <c r="D2311" s="203" t="s">
        <v>1476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1478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1540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1480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1268</v>
      </c>
      <c r="C2315" s="145" t="s">
        <v>1</v>
      </c>
      <c r="D2315" s="203" t="s">
        <v>1550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1269</v>
      </c>
      <c r="C2316" s="145" t="s">
        <v>1</v>
      </c>
      <c r="D2316" s="203" t="s">
        <v>1551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1270</v>
      </c>
      <c r="C2317" s="145" t="s">
        <v>1</v>
      </c>
      <c r="D2317" s="203" t="s">
        <v>1552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1271</v>
      </c>
      <c r="C2318" s="145" t="s">
        <v>1</v>
      </c>
      <c r="D2318" s="203" t="s">
        <v>1553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1097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1199</v>
      </c>
      <c r="C2329" s="145" t="s">
        <v>1107</v>
      </c>
      <c r="D2329" s="151" t="s">
        <v>1206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1200</v>
      </c>
      <c r="C2330" s="145" t="s">
        <v>1107</v>
      </c>
      <c r="D2330" s="151" t="s">
        <v>1207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1160</v>
      </c>
      <c r="C2331" s="145" t="s">
        <v>1</v>
      </c>
      <c r="D2331" s="151" t="s">
        <v>1159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1162</v>
      </c>
      <c r="C2332" s="145" t="s">
        <v>1</v>
      </c>
      <c r="D2332" s="151" t="s">
        <v>1161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1163</v>
      </c>
      <c r="C2333" s="145" t="s">
        <v>1</v>
      </c>
      <c r="D2333" s="203" t="s">
        <v>1474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1164</v>
      </c>
      <c r="C2334" s="145" t="s">
        <v>1</v>
      </c>
      <c r="D2334" s="203" t="s">
        <v>1475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1165</v>
      </c>
      <c r="C2335" s="145" t="s">
        <v>1</v>
      </c>
      <c r="D2335" s="203" t="s">
        <v>1476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1554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1230</v>
      </c>
      <c r="C2337" s="145" t="s">
        <v>1</v>
      </c>
      <c r="D2337" s="203" t="s">
        <v>1362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1099</v>
      </c>
      <c r="B2344" s="50" t="s">
        <v>509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1199</v>
      </c>
      <c r="C2348" s="145" t="s">
        <v>1107</v>
      </c>
      <c r="D2348" s="151" t="s">
        <v>1206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1200</v>
      </c>
      <c r="C2349" s="145" t="s">
        <v>1107</v>
      </c>
      <c r="D2349" s="151" t="s">
        <v>1207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1160</v>
      </c>
      <c r="C2350" s="145" t="s">
        <v>1</v>
      </c>
      <c r="D2350" s="151" t="s">
        <v>1159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1162</v>
      </c>
      <c r="C2351" s="145" t="s">
        <v>1</v>
      </c>
      <c r="D2351" s="151" t="s">
        <v>1161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1163</v>
      </c>
      <c r="C2352" s="145" t="s">
        <v>1</v>
      </c>
      <c r="D2352" s="203" t="s">
        <v>1474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1164</v>
      </c>
      <c r="C2353" s="145" t="s">
        <v>1</v>
      </c>
      <c r="D2353" s="203" t="s">
        <v>1475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1165</v>
      </c>
      <c r="C2354" s="145" t="s">
        <v>1</v>
      </c>
      <c r="D2354" s="203" t="s">
        <v>1476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509</v>
      </c>
      <c r="C2355" s="145" t="s">
        <v>1</v>
      </c>
      <c r="D2355" s="203" t="s">
        <v>1555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1230</v>
      </c>
      <c r="C2356" s="145" t="s">
        <v>1</v>
      </c>
      <c r="D2356" s="203" t="s">
        <v>1362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1100</v>
      </c>
      <c r="B2363" s="50" t="s">
        <v>510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1199</v>
      </c>
      <c r="C2367" s="145" t="s">
        <v>1107</v>
      </c>
      <c r="D2367" s="151" t="s">
        <v>1206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1200</v>
      </c>
      <c r="C2368" s="145" t="s">
        <v>1107</v>
      </c>
      <c r="D2368" s="151" t="s">
        <v>1207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1160</v>
      </c>
      <c r="C2369" s="145" t="s">
        <v>1</v>
      </c>
      <c r="D2369" s="151" t="s">
        <v>1159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1162</v>
      </c>
      <c r="C2370" s="145" t="s">
        <v>1</v>
      </c>
      <c r="D2370" s="151" t="s">
        <v>1161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1163</v>
      </c>
      <c r="C2371" s="145" t="s">
        <v>1</v>
      </c>
      <c r="D2371" s="203" t="s">
        <v>1474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1164</v>
      </c>
      <c r="C2372" s="145" t="s">
        <v>1</v>
      </c>
      <c r="D2372" s="203" t="s">
        <v>1475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1165</v>
      </c>
      <c r="C2373" s="145" t="s">
        <v>1</v>
      </c>
      <c r="D2373" s="203" t="s">
        <v>1476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510</v>
      </c>
      <c r="C2374" s="145" t="s">
        <v>1</v>
      </c>
      <c r="D2374" s="203" t="s">
        <v>1555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1230</v>
      </c>
      <c r="C2375" s="145" t="s">
        <v>1</v>
      </c>
      <c r="D2375" s="203" t="s">
        <v>1362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1101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1199</v>
      </c>
      <c r="C2386" s="145" t="s">
        <v>1107</v>
      </c>
      <c r="D2386" s="151" t="s">
        <v>1206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1200</v>
      </c>
      <c r="C2387" s="145" t="s">
        <v>1107</v>
      </c>
      <c r="D2387" s="151" t="s">
        <v>1207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1160</v>
      </c>
      <c r="C2388" s="145" t="s">
        <v>1</v>
      </c>
      <c r="D2388" s="151" t="s">
        <v>1159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1162</v>
      </c>
      <c r="C2389" s="145" t="s">
        <v>1</v>
      </c>
      <c r="D2389" s="151" t="s">
        <v>1161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1163</v>
      </c>
      <c r="C2390" s="145" t="s">
        <v>1</v>
      </c>
      <c r="D2390" s="203" t="s">
        <v>1474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1164</v>
      </c>
      <c r="C2391" s="145" t="s">
        <v>1</v>
      </c>
      <c r="D2391" s="203" t="s">
        <v>1475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1165</v>
      </c>
      <c r="C2392" s="145" t="s">
        <v>1</v>
      </c>
      <c r="D2392" s="203" t="s">
        <v>1476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1369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1230</v>
      </c>
      <c r="C2394" s="145" t="s">
        <v>1</v>
      </c>
      <c r="D2394" s="203" t="s">
        <v>1362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976</v>
      </c>
      <c r="B2401" s="50" t="s">
        <v>511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1199</v>
      </c>
      <c r="C2405" s="145" t="s">
        <v>1107</v>
      </c>
      <c r="D2405" s="151" t="s">
        <v>1206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1200</v>
      </c>
      <c r="C2406" s="145" t="s">
        <v>1107</v>
      </c>
      <c r="D2406" s="151" t="s">
        <v>1207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1160</v>
      </c>
      <c r="C2407" s="145" t="s">
        <v>1</v>
      </c>
      <c r="D2407" s="151" t="s">
        <v>1159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1162</v>
      </c>
      <c r="C2408" s="145" t="s">
        <v>1</v>
      </c>
      <c r="D2408" s="151" t="s">
        <v>1161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1163</v>
      </c>
      <c r="C2409" s="145" t="s">
        <v>1</v>
      </c>
      <c r="D2409" s="203" t="s">
        <v>1474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1164</v>
      </c>
      <c r="C2410" s="145" t="s">
        <v>1</v>
      </c>
      <c r="D2410" s="203" t="s">
        <v>1475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1165</v>
      </c>
      <c r="C2411" s="145" t="s">
        <v>1</v>
      </c>
      <c r="D2411" s="203" t="s">
        <v>1476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511</v>
      </c>
      <c r="C2412" s="145" t="s">
        <v>1</v>
      </c>
      <c r="D2412" s="203" t="s">
        <v>1545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1230</v>
      </c>
      <c r="C2413" s="145" t="s">
        <v>1</v>
      </c>
      <c r="D2413" s="203" t="s">
        <v>1362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977</v>
      </c>
      <c r="B2420" s="50" t="s">
        <v>512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1199</v>
      </c>
      <c r="C2424" s="145" t="s">
        <v>1107</v>
      </c>
      <c r="D2424" s="151" t="s">
        <v>1206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1200</v>
      </c>
      <c r="C2425" s="145" t="s">
        <v>1107</v>
      </c>
      <c r="D2425" s="151" t="s">
        <v>1207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1160</v>
      </c>
      <c r="C2426" s="145" t="s">
        <v>1</v>
      </c>
      <c r="D2426" s="151" t="s">
        <v>1159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1162</v>
      </c>
      <c r="C2427" s="145" t="s">
        <v>1</v>
      </c>
      <c r="D2427" s="151" t="s">
        <v>1161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1163</v>
      </c>
      <c r="C2428" s="145" t="s">
        <v>1</v>
      </c>
      <c r="D2428" s="203" t="s">
        <v>1474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1164</v>
      </c>
      <c r="C2429" s="145" t="s">
        <v>1</v>
      </c>
      <c r="D2429" s="203" t="s">
        <v>1475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1165</v>
      </c>
      <c r="C2430" s="145" t="s">
        <v>1</v>
      </c>
      <c r="D2430" s="203" t="s">
        <v>1476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512</v>
      </c>
      <c r="C2431" s="145" t="s">
        <v>1</v>
      </c>
      <c r="D2431" s="203" t="s">
        <v>1546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1230</v>
      </c>
      <c r="C2432" s="145" t="s">
        <v>1</v>
      </c>
      <c r="D2432" s="203" t="s">
        <v>1362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978</v>
      </c>
      <c r="B2439" s="50" t="s">
        <v>513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1199</v>
      </c>
      <c r="C2443" s="145" t="s">
        <v>1107</v>
      </c>
      <c r="D2443" s="151" t="s">
        <v>1206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1200</v>
      </c>
      <c r="C2444" s="145" t="s">
        <v>1107</v>
      </c>
      <c r="D2444" s="151" t="s">
        <v>1207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1160</v>
      </c>
      <c r="C2445" s="145" t="s">
        <v>1</v>
      </c>
      <c r="D2445" s="151" t="s">
        <v>1159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1162</v>
      </c>
      <c r="C2446" s="145" t="s">
        <v>1</v>
      </c>
      <c r="D2446" s="151" t="s">
        <v>1161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1163</v>
      </c>
      <c r="C2447" s="145" t="s">
        <v>1</v>
      </c>
      <c r="D2447" s="203" t="s">
        <v>1474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1164</v>
      </c>
      <c r="C2448" s="145" t="s">
        <v>1</v>
      </c>
      <c r="D2448" s="203" t="s">
        <v>1475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1165</v>
      </c>
      <c r="C2449" s="145" t="s">
        <v>1</v>
      </c>
      <c r="D2449" s="203" t="s">
        <v>1476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513</v>
      </c>
      <c r="C2450" s="145" t="s">
        <v>1</v>
      </c>
      <c r="D2450" s="203" t="s">
        <v>1542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1230</v>
      </c>
      <c r="C2451" s="145" t="s">
        <v>1</v>
      </c>
      <c r="D2451" s="203" t="s">
        <v>1362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979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1199</v>
      </c>
      <c r="C2462" s="145" t="s">
        <v>1107</v>
      </c>
      <c r="D2462" s="151" t="s">
        <v>1206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1200</v>
      </c>
      <c r="C2463" s="145" t="s">
        <v>1107</v>
      </c>
      <c r="D2463" s="151" t="s">
        <v>1207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1160</v>
      </c>
      <c r="C2464" s="145" t="s">
        <v>1</v>
      </c>
      <c r="D2464" s="151" t="s">
        <v>1159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1162</v>
      </c>
      <c r="C2465" s="145" t="s">
        <v>1</v>
      </c>
      <c r="D2465" s="151" t="s">
        <v>1161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1163</v>
      </c>
      <c r="C2466" s="145" t="s">
        <v>1</v>
      </c>
      <c r="D2466" s="203" t="s">
        <v>1474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1164</v>
      </c>
      <c r="C2467" s="145" t="s">
        <v>1</v>
      </c>
      <c r="D2467" s="203" t="s">
        <v>1475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1165</v>
      </c>
      <c r="C2468" s="145" t="s">
        <v>1</v>
      </c>
      <c r="D2468" s="203" t="s">
        <v>1476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1370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980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1199</v>
      </c>
      <c r="C2480" s="145" t="s">
        <v>1107</v>
      </c>
      <c r="D2480" s="151" t="s">
        <v>1206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1200</v>
      </c>
      <c r="C2481" s="145" t="s">
        <v>1107</v>
      </c>
      <c r="D2481" s="151" t="s">
        <v>1207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1160</v>
      </c>
      <c r="C2482" s="145" t="s">
        <v>1</v>
      </c>
      <c r="D2482" s="151" t="s">
        <v>1159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1162</v>
      </c>
      <c r="C2483" s="145" t="s">
        <v>1</v>
      </c>
      <c r="D2483" s="151" t="s">
        <v>1161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1163</v>
      </c>
      <c r="C2484" s="145" t="s">
        <v>1</v>
      </c>
      <c r="D2484" s="203" t="s">
        <v>1474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1164</v>
      </c>
      <c r="C2485" s="145" t="s">
        <v>1</v>
      </c>
      <c r="D2485" s="203" t="s">
        <v>1475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1165</v>
      </c>
      <c r="C2486" s="145" t="s">
        <v>1</v>
      </c>
      <c r="D2486" s="203" t="s">
        <v>1476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1370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981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1246</v>
      </c>
      <c r="C2498" s="145" t="s">
        <v>1107</v>
      </c>
      <c r="D2498" s="151" t="s">
        <v>1251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1247</v>
      </c>
      <c r="C2499" s="145" t="s">
        <v>1107</v>
      </c>
      <c r="D2499" s="151" t="s">
        <v>1252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1160</v>
      </c>
      <c r="C2500" s="145" t="s">
        <v>1</v>
      </c>
      <c r="D2500" s="151" t="s">
        <v>1159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1162</v>
      </c>
      <c r="C2501" s="145" t="s">
        <v>1</v>
      </c>
      <c r="D2501" s="151" t="s">
        <v>1161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1163</v>
      </c>
      <c r="C2502" s="145" t="s">
        <v>1</v>
      </c>
      <c r="D2502" s="203" t="s">
        <v>1474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1164</v>
      </c>
      <c r="C2503" s="145" t="s">
        <v>1</v>
      </c>
      <c r="D2503" s="203" t="s">
        <v>1475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1165</v>
      </c>
      <c r="C2504" s="145" t="s">
        <v>1</v>
      </c>
      <c r="D2504" s="203" t="s">
        <v>1476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1272</v>
      </c>
      <c r="C2505" s="145" t="s">
        <v>1</v>
      </c>
      <c r="D2505" s="203" t="s">
        <v>1556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982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1246</v>
      </c>
      <c r="C2516" s="145" t="s">
        <v>1107</v>
      </c>
      <c r="D2516" s="151" t="s">
        <v>1251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1247</v>
      </c>
      <c r="C2517" s="145" t="s">
        <v>1107</v>
      </c>
      <c r="D2517" s="151" t="s">
        <v>1252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1160</v>
      </c>
      <c r="C2518" s="145" t="s">
        <v>1</v>
      </c>
      <c r="D2518" s="151" t="s">
        <v>1159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1162</v>
      </c>
      <c r="C2519" s="145" t="s">
        <v>1</v>
      </c>
      <c r="D2519" s="151" t="s">
        <v>1161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1163</v>
      </c>
      <c r="C2520" s="145" t="s">
        <v>1</v>
      </c>
      <c r="D2520" s="203" t="s">
        <v>1474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1164</v>
      </c>
      <c r="C2521" s="145" t="s">
        <v>1</v>
      </c>
      <c r="D2521" s="203" t="s">
        <v>1475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1165</v>
      </c>
      <c r="C2522" s="145" t="s">
        <v>1</v>
      </c>
      <c r="D2522" s="203" t="s">
        <v>1476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1273</v>
      </c>
      <c r="C2523" s="145" t="s">
        <v>327</v>
      </c>
      <c r="D2523" s="151" t="s">
        <v>1274</v>
      </c>
      <c r="E2523" s="145" t="s">
        <v>1187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984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1246</v>
      </c>
      <c r="C2534" s="145" t="s">
        <v>1107</v>
      </c>
      <c r="D2534" s="151" t="s">
        <v>1251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1247</v>
      </c>
      <c r="C2535" s="145" t="s">
        <v>1107</v>
      </c>
      <c r="D2535" s="151" t="s">
        <v>1252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1160</v>
      </c>
      <c r="C2536" s="145" t="s">
        <v>1</v>
      </c>
      <c r="D2536" s="151" t="s">
        <v>1159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1162</v>
      </c>
      <c r="C2537" s="145" t="s">
        <v>1</v>
      </c>
      <c r="D2537" s="151" t="s">
        <v>1161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1163</v>
      </c>
      <c r="C2538" s="145" t="s">
        <v>1</v>
      </c>
      <c r="D2538" s="203" t="s">
        <v>1474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1164</v>
      </c>
      <c r="C2539" s="145" t="s">
        <v>1</v>
      </c>
      <c r="D2539" s="203" t="s">
        <v>1475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1165</v>
      </c>
      <c r="C2540" s="145" t="s">
        <v>1</v>
      </c>
      <c r="D2540" s="203" t="s">
        <v>1476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1273</v>
      </c>
      <c r="C2541" s="145" t="s">
        <v>327</v>
      </c>
      <c r="D2541" s="151" t="s">
        <v>1274</v>
      </c>
      <c r="E2541" s="145" t="s">
        <v>1187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985</v>
      </c>
      <c r="B2548" s="50" t="s">
        <v>515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1246</v>
      </c>
      <c r="C2552" s="145" t="s">
        <v>1107</v>
      </c>
      <c r="D2552" s="151" t="s">
        <v>1251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1247</v>
      </c>
      <c r="C2553" s="145" t="s">
        <v>1107</v>
      </c>
      <c r="D2553" s="151" t="s">
        <v>1252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1160</v>
      </c>
      <c r="C2554" s="145" t="s">
        <v>1</v>
      </c>
      <c r="D2554" s="151" t="s">
        <v>1159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1162</v>
      </c>
      <c r="C2555" s="145" t="s">
        <v>1</v>
      </c>
      <c r="D2555" s="151" t="s">
        <v>1161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1163</v>
      </c>
      <c r="C2556" s="145" t="s">
        <v>1</v>
      </c>
      <c r="D2556" s="203" t="s">
        <v>1474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1164</v>
      </c>
      <c r="C2557" s="145" t="s">
        <v>1</v>
      </c>
      <c r="D2557" s="203" t="s">
        <v>1475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1165</v>
      </c>
      <c r="C2558" s="145" t="s">
        <v>1</v>
      </c>
      <c r="D2558" s="203" t="s">
        <v>1476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1276</v>
      </c>
      <c r="C2559" s="145" t="s">
        <v>1</v>
      </c>
      <c r="D2559" s="203" t="s">
        <v>1557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986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1246</v>
      </c>
      <c r="C2570" s="145" t="s">
        <v>1107</v>
      </c>
      <c r="D2570" s="151" t="s">
        <v>1251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1247</v>
      </c>
      <c r="C2571" s="145" t="s">
        <v>1107</v>
      </c>
      <c r="D2571" s="151" t="s">
        <v>1252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1160</v>
      </c>
      <c r="C2572" s="145" t="s">
        <v>1</v>
      </c>
      <c r="D2572" s="151" t="s">
        <v>1159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1162</v>
      </c>
      <c r="C2573" s="145" t="s">
        <v>1</v>
      </c>
      <c r="D2573" s="151" t="s">
        <v>1161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1163</v>
      </c>
      <c r="C2574" s="145" t="s">
        <v>1</v>
      </c>
      <c r="D2574" s="203" t="s">
        <v>1474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1164</v>
      </c>
      <c r="C2575" s="145" t="s">
        <v>1</v>
      </c>
      <c r="D2575" s="203" t="s">
        <v>1475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1165</v>
      </c>
      <c r="C2576" s="145" t="s">
        <v>1</v>
      </c>
      <c r="D2576" s="203" t="s">
        <v>1476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1275</v>
      </c>
      <c r="C2577" s="145" t="s">
        <v>1</v>
      </c>
      <c r="D2577" s="203" t="s">
        <v>1558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995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1277</v>
      </c>
      <c r="C2588" s="145" t="s">
        <v>1107</v>
      </c>
      <c r="D2588" s="151" t="s">
        <v>1281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1278</v>
      </c>
      <c r="C2589" s="145" t="s">
        <v>1107</v>
      </c>
      <c r="D2589" s="151" t="s">
        <v>1282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1160</v>
      </c>
      <c r="C2590" s="145" t="s">
        <v>1</v>
      </c>
      <c r="D2590" s="151" t="s">
        <v>1159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1162</v>
      </c>
      <c r="C2591" s="145" t="s">
        <v>1</v>
      </c>
      <c r="D2591" s="151" t="s">
        <v>1161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1163</v>
      </c>
      <c r="C2592" s="145" t="s">
        <v>1</v>
      </c>
      <c r="D2592" s="203" t="s">
        <v>1474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1164</v>
      </c>
      <c r="C2593" s="145" t="s">
        <v>1</v>
      </c>
      <c r="D2593" s="203" t="s">
        <v>1475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1165</v>
      </c>
      <c r="C2594" s="145" t="s">
        <v>1</v>
      </c>
      <c r="D2594" s="203" t="s">
        <v>1476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1279</v>
      </c>
      <c r="C2595" s="145" t="s">
        <v>1</v>
      </c>
      <c r="D2595" s="203" t="s">
        <v>1367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1280</v>
      </c>
      <c r="C2596" s="145" t="s">
        <v>1</v>
      </c>
      <c r="D2596" s="203" t="s">
        <v>1559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1012</v>
      </c>
      <c r="B2603" s="50" t="s">
        <v>521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1107</v>
      </c>
      <c r="D2607" s="151" t="s">
        <v>1129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1160</v>
      </c>
      <c r="C2608" s="145" t="s">
        <v>1</v>
      </c>
      <c r="D2608" s="151" t="s">
        <v>1159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1162</v>
      </c>
      <c r="C2609" s="145" t="s">
        <v>1</v>
      </c>
      <c r="D2609" s="151" t="s">
        <v>1161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1163</v>
      </c>
      <c r="C2610" s="145" t="s">
        <v>1</v>
      </c>
      <c r="D2610" s="203" t="s">
        <v>1474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1164</v>
      </c>
      <c r="C2611" s="145" t="s">
        <v>1</v>
      </c>
      <c r="D2611" s="203" t="s">
        <v>1475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1165</v>
      </c>
      <c r="C2612" s="145" t="s">
        <v>1</v>
      </c>
      <c r="D2612" s="203" t="s">
        <v>1476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1110</v>
      </c>
      <c r="C2613" s="145" t="s">
        <v>1</v>
      </c>
      <c r="D2613" s="151" t="s">
        <v>1283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1014</v>
      </c>
      <c r="B2620" s="50" t="s">
        <v>523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1107</v>
      </c>
      <c r="D2624" s="151" t="s">
        <v>1129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1160</v>
      </c>
      <c r="C2625" s="145" t="s">
        <v>1</v>
      </c>
      <c r="D2625" s="151" t="s">
        <v>1159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1162</v>
      </c>
      <c r="C2626" s="145" t="s">
        <v>1</v>
      </c>
      <c r="D2626" s="151" t="s">
        <v>1161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1163</v>
      </c>
      <c r="C2627" s="145" t="s">
        <v>1</v>
      </c>
      <c r="D2627" s="203" t="s">
        <v>1474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1164</v>
      </c>
      <c r="C2628" s="145" t="s">
        <v>1</v>
      </c>
      <c r="D2628" s="203" t="s">
        <v>1475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1165</v>
      </c>
      <c r="C2629" s="145" t="s">
        <v>1</v>
      </c>
      <c r="D2629" s="203" t="s">
        <v>1476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1234</v>
      </c>
      <c r="C2630" s="145" t="s">
        <v>1</v>
      </c>
      <c r="D2630" s="151" t="s">
        <v>1237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1284</v>
      </c>
      <c r="C2631" s="145" t="s">
        <v>1</v>
      </c>
      <c r="D2631" s="151" t="s">
        <v>1285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1052</v>
      </c>
      <c r="B2638" s="50" t="s">
        <v>524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1174</v>
      </c>
      <c r="C2642" s="145" t="s">
        <v>1107</v>
      </c>
      <c r="D2642" s="151" t="s">
        <v>1178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1175</v>
      </c>
      <c r="C2643" s="145" t="s">
        <v>1107</v>
      </c>
      <c r="D2643" s="151" t="s">
        <v>1179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1160</v>
      </c>
      <c r="C2644" s="145" t="s">
        <v>1</v>
      </c>
      <c r="D2644" s="151" t="s">
        <v>1159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1162</v>
      </c>
      <c r="C2645" s="145" t="s">
        <v>1</v>
      </c>
      <c r="D2645" s="151" t="s">
        <v>1161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1163</v>
      </c>
      <c r="C2646" s="145" t="s">
        <v>1</v>
      </c>
      <c r="D2646" s="203" t="s">
        <v>1474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1164</v>
      </c>
      <c r="C2647" s="145" t="s">
        <v>1</v>
      </c>
      <c r="D2647" s="203" t="s">
        <v>1475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1165</v>
      </c>
      <c r="C2648" s="145" t="s">
        <v>1</v>
      </c>
      <c r="D2648" s="203" t="s">
        <v>1476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1286</v>
      </c>
      <c r="C2649" s="145" t="s">
        <v>1</v>
      </c>
      <c r="D2649" s="203" t="s">
        <v>1560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1287</v>
      </c>
      <c r="C2650" s="145" t="s">
        <v>1191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1288</v>
      </c>
      <c r="C2651" s="145" t="s">
        <v>1</v>
      </c>
      <c r="D2651" s="203" t="s">
        <v>1561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1289</v>
      </c>
      <c r="C2652" s="145" t="s">
        <v>1</v>
      </c>
      <c r="D2652" s="203" t="s">
        <v>1562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1290</v>
      </c>
      <c r="C2653" s="145" t="s">
        <v>1</v>
      </c>
      <c r="D2653" s="203" t="s">
        <v>1563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1291</v>
      </c>
      <c r="C2654" s="145" t="s">
        <v>1</v>
      </c>
      <c r="D2654" s="203" t="s">
        <v>1564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1053</v>
      </c>
      <c r="B2661" s="50" t="s">
        <v>525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1174</v>
      </c>
      <c r="C2665" s="145" t="s">
        <v>1107</v>
      </c>
      <c r="D2665" s="151" t="s">
        <v>1178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1175</v>
      </c>
      <c r="C2666" s="145" t="s">
        <v>1107</v>
      </c>
      <c r="D2666" s="151" t="s">
        <v>1179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1160</v>
      </c>
      <c r="C2667" s="145" t="s">
        <v>1</v>
      </c>
      <c r="D2667" s="151" t="s">
        <v>1159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1162</v>
      </c>
      <c r="C2668" s="145" t="s">
        <v>1</v>
      </c>
      <c r="D2668" s="151" t="s">
        <v>1161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1163</v>
      </c>
      <c r="C2669" s="145" t="s">
        <v>1</v>
      </c>
      <c r="D2669" s="203" t="s">
        <v>1474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1164</v>
      </c>
      <c r="C2670" s="145" t="s">
        <v>1</v>
      </c>
      <c r="D2670" s="203" t="s">
        <v>1475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1165</v>
      </c>
      <c r="C2671" s="145" t="s">
        <v>1</v>
      </c>
      <c r="D2671" s="203" t="s">
        <v>1476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1292</v>
      </c>
      <c r="C2672" s="145" t="s">
        <v>1</v>
      </c>
      <c r="D2672" s="203" t="s">
        <v>1565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1287</v>
      </c>
      <c r="C2673" s="145" t="s">
        <v>1191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1293</v>
      </c>
      <c r="C2674" s="145" t="s">
        <v>1191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1294</v>
      </c>
      <c r="C2675" s="145" t="s">
        <v>1</v>
      </c>
      <c r="D2675" s="203" t="s">
        <v>1566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1289</v>
      </c>
      <c r="C2676" s="145" t="s">
        <v>1</v>
      </c>
      <c r="D2676" s="203" t="s">
        <v>1562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1295</v>
      </c>
      <c r="C2677" s="145" t="s">
        <v>1</v>
      </c>
      <c r="D2677" s="203" t="s">
        <v>1567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1296</v>
      </c>
      <c r="C2678" s="145" t="s">
        <v>1</v>
      </c>
      <c r="D2678" s="203" t="s">
        <v>1568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1290</v>
      </c>
      <c r="C2679" s="145" t="s">
        <v>1</v>
      </c>
      <c r="D2679" s="203" t="s">
        <v>1563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1297</v>
      </c>
      <c r="C2680" s="145" t="s">
        <v>1</v>
      </c>
      <c r="D2680" s="203" t="s">
        <v>1565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1054</v>
      </c>
      <c r="B2687" s="50" t="s">
        <v>526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1174</v>
      </c>
      <c r="C2691" s="145" t="s">
        <v>1107</v>
      </c>
      <c r="D2691" s="151" t="s">
        <v>1178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1175</v>
      </c>
      <c r="C2692" s="145" t="s">
        <v>1107</v>
      </c>
      <c r="D2692" s="151" t="s">
        <v>1179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1160</v>
      </c>
      <c r="C2693" s="145" t="s">
        <v>1</v>
      </c>
      <c r="D2693" s="151" t="s">
        <v>1159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1162</v>
      </c>
      <c r="C2694" s="145" t="s">
        <v>1</v>
      </c>
      <c r="D2694" s="151" t="s">
        <v>1161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1163</v>
      </c>
      <c r="C2695" s="145" t="s">
        <v>1</v>
      </c>
      <c r="D2695" s="203" t="s">
        <v>1474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1164</v>
      </c>
      <c r="C2696" s="145" t="s">
        <v>1</v>
      </c>
      <c r="D2696" s="203" t="s">
        <v>1475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1165</v>
      </c>
      <c r="C2697" s="145" t="s">
        <v>1</v>
      </c>
      <c r="D2697" s="203" t="s">
        <v>1476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1298</v>
      </c>
      <c r="C2698" s="145" t="s">
        <v>1</v>
      </c>
      <c r="D2698" s="203" t="s">
        <v>1569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1290</v>
      </c>
      <c r="C2699" s="145" t="s">
        <v>1</v>
      </c>
      <c r="D2699" s="203" t="s">
        <v>1563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1299</v>
      </c>
      <c r="C2700" s="145" t="s">
        <v>1177</v>
      </c>
      <c r="D2700" s="151" t="s">
        <v>1301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1300</v>
      </c>
      <c r="C2701" s="145" t="s">
        <v>1</v>
      </c>
      <c r="D2701" s="203" t="s">
        <v>1570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1055</v>
      </c>
      <c r="B2708" s="50" t="s">
        <v>527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1174</v>
      </c>
      <c r="C2712" s="145" t="s">
        <v>1107</v>
      </c>
      <c r="D2712" s="151" t="s">
        <v>1178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1175</v>
      </c>
      <c r="C2713" s="145" t="s">
        <v>1107</v>
      </c>
      <c r="D2713" s="151" t="s">
        <v>1179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1160</v>
      </c>
      <c r="C2714" s="145" t="s">
        <v>1</v>
      </c>
      <c r="D2714" s="151" t="s">
        <v>1159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1162</v>
      </c>
      <c r="C2715" s="145" t="s">
        <v>1</v>
      </c>
      <c r="D2715" s="151" t="s">
        <v>1161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1163</v>
      </c>
      <c r="C2716" s="145" t="s">
        <v>1</v>
      </c>
      <c r="D2716" s="203" t="s">
        <v>1474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1164</v>
      </c>
      <c r="C2717" s="145" t="s">
        <v>1</v>
      </c>
      <c r="D2717" s="203" t="s">
        <v>1475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1165</v>
      </c>
      <c r="C2718" s="145" t="s">
        <v>1</v>
      </c>
      <c r="D2718" s="203" t="s">
        <v>1476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1302</v>
      </c>
      <c r="C2719" s="145" t="s">
        <v>1</v>
      </c>
      <c r="D2719" s="203" t="s">
        <v>1571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1290</v>
      </c>
      <c r="C2720" s="145" t="s">
        <v>1</v>
      </c>
      <c r="D2720" s="203" t="s">
        <v>1563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1303</v>
      </c>
      <c r="C2721" s="145" t="s">
        <v>1</v>
      </c>
      <c r="D2721" s="203" t="s">
        <v>1572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1304</v>
      </c>
      <c r="C2722" s="145" t="s">
        <v>1</v>
      </c>
      <c r="D2722" s="203" t="s">
        <v>1573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1305</v>
      </c>
      <c r="C2723" s="145" t="s">
        <v>1191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1306</v>
      </c>
      <c r="C2724" s="145" t="s">
        <v>1</v>
      </c>
      <c r="D2724" s="203" t="s">
        <v>1574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1307</v>
      </c>
      <c r="C2725" s="145" t="s">
        <v>1</v>
      </c>
      <c r="D2725" s="203" t="s">
        <v>1575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1293</v>
      </c>
      <c r="C2726" s="145" t="s">
        <v>1191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1308</v>
      </c>
      <c r="C2727" s="145" t="s">
        <v>1</v>
      </c>
      <c r="D2727" s="203" t="s">
        <v>1570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1056</v>
      </c>
      <c r="B2734" s="50" t="s">
        <v>528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1174</v>
      </c>
      <c r="C2738" s="145" t="s">
        <v>1107</v>
      </c>
      <c r="D2738" s="151" t="s">
        <v>1178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1175</v>
      </c>
      <c r="C2739" s="145" t="s">
        <v>1107</v>
      </c>
      <c r="D2739" s="151" t="s">
        <v>1179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1160</v>
      </c>
      <c r="C2740" s="145" t="s">
        <v>1</v>
      </c>
      <c r="D2740" s="151" t="s">
        <v>1159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1162</v>
      </c>
      <c r="C2741" s="145" t="s">
        <v>1</v>
      </c>
      <c r="D2741" s="151" t="s">
        <v>1161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1163</v>
      </c>
      <c r="C2742" s="145" t="s">
        <v>1</v>
      </c>
      <c r="D2742" s="203" t="s">
        <v>1474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1164</v>
      </c>
      <c r="C2743" s="145" t="s">
        <v>1</v>
      </c>
      <c r="D2743" s="203" t="s">
        <v>1475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1165</v>
      </c>
      <c r="C2744" s="145" t="s">
        <v>1</v>
      </c>
      <c r="D2744" s="203" t="s">
        <v>1476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1309</v>
      </c>
      <c r="C2745" s="145" t="s">
        <v>1</v>
      </c>
      <c r="D2745" s="203" t="s">
        <v>1371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1304</v>
      </c>
      <c r="C2746" s="145" t="s">
        <v>1</v>
      </c>
      <c r="D2746" s="203" t="s">
        <v>1573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1305</v>
      </c>
      <c r="C2747" s="145" t="s">
        <v>1191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1310</v>
      </c>
      <c r="C2748" s="145" t="s">
        <v>1191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1311</v>
      </c>
      <c r="C2749" s="145" t="s">
        <v>1191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1308</v>
      </c>
      <c r="C2750" s="145" t="s">
        <v>1</v>
      </c>
      <c r="D2750" s="203" t="s">
        <v>1570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1312</v>
      </c>
      <c r="C2751" s="145" t="s">
        <v>1</v>
      </c>
      <c r="D2751" s="203" t="s">
        <v>1576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1290</v>
      </c>
      <c r="C2752" s="145" t="s">
        <v>1</v>
      </c>
      <c r="D2752" s="203" t="s">
        <v>1563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1057</v>
      </c>
      <c r="B2759" s="50" t="s">
        <v>529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1174</v>
      </c>
      <c r="C2763" s="145" t="s">
        <v>1107</v>
      </c>
      <c r="D2763" s="151" t="s">
        <v>1178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1175</v>
      </c>
      <c r="C2764" s="145" t="s">
        <v>1107</v>
      </c>
      <c r="D2764" s="151" t="s">
        <v>1179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1160</v>
      </c>
      <c r="C2765" s="145" t="s">
        <v>1</v>
      </c>
      <c r="D2765" s="151" t="s">
        <v>1159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1162</v>
      </c>
      <c r="C2766" s="145" t="s">
        <v>1</v>
      </c>
      <c r="D2766" s="151" t="s">
        <v>1161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1163</v>
      </c>
      <c r="C2767" s="145" t="s">
        <v>1</v>
      </c>
      <c r="D2767" s="203" t="s">
        <v>1474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1164</v>
      </c>
      <c r="C2768" s="145" t="s">
        <v>1</v>
      </c>
      <c r="D2768" s="203" t="s">
        <v>1475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1165</v>
      </c>
      <c r="C2769" s="145" t="s">
        <v>1</v>
      </c>
      <c r="D2769" s="203" t="s">
        <v>1476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1309</v>
      </c>
      <c r="C2770" s="145" t="s">
        <v>1</v>
      </c>
      <c r="D2770" s="203" t="s">
        <v>1371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1312</v>
      </c>
      <c r="C2771" s="145" t="s">
        <v>1</v>
      </c>
      <c r="D2771" s="203" t="s">
        <v>1576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1313</v>
      </c>
      <c r="C2772" s="145" t="s">
        <v>1</v>
      </c>
      <c r="D2772" s="203" t="s">
        <v>1577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1290</v>
      </c>
      <c r="C2773" s="145" t="s">
        <v>1</v>
      </c>
      <c r="D2773" s="203" t="s">
        <v>1563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1314</v>
      </c>
      <c r="C2774" s="145" t="s">
        <v>1</v>
      </c>
      <c r="D2774" s="203" t="s">
        <v>1560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1058</v>
      </c>
      <c r="B2781" s="50" t="s">
        <v>530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1107</v>
      </c>
      <c r="D2785" s="151" t="s">
        <v>1129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1160</v>
      </c>
      <c r="C2786" s="145" t="s">
        <v>1</v>
      </c>
      <c r="D2786" s="151" t="s">
        <v>1159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1162</v>
      </c>
      <c r="C2787" s="145" t="s">
        <v>1</v>
      </c>
      <c r="D2787" s="151" t="s">
        <v>1161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1163</v>
      </c>
      <c r="C2788" s="145" t="s">
        <v>1</v>
      </c>
      <c r="D2788" s="203" t="s">
        <v>1474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1164</v>
      </c>
      <c r="C2789" s="145" t="s">
        <v>1</v>
      </c>
      <c r="D2789" s="203" t="s">
        <v>1475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1165</v>
      </c>
      <c r="C2790" s="145" t="s">
        <v>1</v>
      </c>
      <c r="D2790" s="203" t="s">
        <v>1476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1234</v>
      </c>
      <c r="C2791" s="145" t="s">
        <v>1</v>
      </c>
      <c r="D2791" s="151" t="s">
        <v>1237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530</v>
      </c>
      <c r="C2792" s="145" t="s">
        <v>1191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1284</v>
      </c>
      <c r="C2793" s="145" t="s">
        <v>1</v>
      </c>
      <c r="D2793" s="151" t="s">
        <v>1285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1315</v>
      </c>
      <c r="C2794" s="145" t="s">
        <v>1</v>
      </c>
      <c r="D2794" s="151" t="s">
        <v>1316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1059</v>
      </c>
      <c r="B2801" s="50" t="s">
        <v>531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1174</v>
      </c>
      <c r="C2805" s="145" t="s">
        <v>1107</v>
      </c>
      <c r="D2805" s="151" t="s">
        <v>1178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1175</v>
      </c>
      <c r="C2806" s="145" t="s">
        <v>1107</v>
      </c>
      <c r="D2806" s="151" t="s">
        <v>1179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1160</v>
      </c>
      <c r="C2807" s="145" t="s">
        <v>1</v>
      </c>
      <c r="D2807" s="151" t="s">
        <v>1159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1162</v>
      </c>
      <c r="C2808" s="145" t="s">
        <v>1</v>
      </c>
      <c r="D2808" s="151" t="s">
        <v>1161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1163</v>
      </c>
      <c r="C2809" s="145" t="s">
        <v>1</v>
      </c>
      <c r="D2809" s="203" t="s">
        <v>1474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1164</v>
      </c>
      <c r="C2810" s="145" t="s">
        <v>1</v>
      </c>
      <c r="D2810" s="203" t="s">
        <v>1475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1165</v>
      </c>
      <c r="C2811" s="145" t="s">
        <v>1</v>
      </c>
      <c r="D2811" s="203" t="s">
        <v>1476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1234</v>
      </c>
      <c r="C2812" s="145" t="s">
        <v>1</v>
      </c>
      <c r="D2812" s="151" t="s">
        <v>1237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1342</v>
      </c>
      <c r="C2813" s="145" t="s">
        <v>1191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1343</v>
      </c>
      <c r="C2814" s="145" t="s">
        <v>1</v>
      </c>
      <c r="D2814" s="203" t="s">
        <v>1578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1344</v>
      </c>
      <c r="C2815" s="145" t="s">
        <v>1</v>
      </c>
      <c r="D2815" s="203" t="s">
        <v>1579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1345</v>
      </c>
      <c r="C2816" s="145" t="s">
        <v>1</v>
      </c>
      <c r="D2816" s="203" t="s">
        <v>1580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1346</v>
      </c>
      <c r="C2817" s="145" t="s">
        <v>1191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1306</v>
      </c>
      <c r="C2818" s="145" t="s">
        <v>1</v>
      </c>
      <c r="D2818" s="203" t="s">
        <v>1574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1347</v>
      </c>
      <c r="C2819" s="145" t="s">
        <v>1</v>
      </c>
      <c r="D2819" s="203" t="s">
        <v>1513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1348</v>
      </c>
      <c r="C2820" s="145" t="s">
        <v>1191</v>
      </c>
      <c r="D2820" s="203">
        <v>4117</v>
      </c>
      <c r="E2820" s="145" t="s">
        <v>26</v>
      </c>
      <c r="F2820" s="148">
        <v>5</v>
      </c>
      <c r="G2820" s="154">
        <v>43.24</v>
      </c>
      <c r="H2820" s="227">
        <f t="shared" si="270"/>
        <v>216.2</v>
      </c>
      <c r="I2820" s="228"/>
      <c r="J2820" s="229"/>
    </row>
    <row r="2821" spans="1:36" ht="25.5" x14ac:dyDescent="0.25">
      <c r="A2821" s="142"/>
      <c r="B2821" s="143" t="s">
        <v>1307</v>
      </c>
      <c r="C2821" s="145" t="s">
        <v>1</v>
      </c>
      <c r="D2821" s="203" t="s">
        <v>1575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1349</v>
      </c>
      <c r="C2822" s="145" t="s">
        <v>1</v>
      </c>
      <c r="D2822" s="203" t="s">
        <v>1581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1350</v>
      </c>
      <c r="C2823" s="145" t="s">
        <v>1</v>
      </c>
      <c r="D2823" s="203" t="s">
        <v>1582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1287</v>
      </c>
      <c r="C2824" s="145" t="s">
        <v>1191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1351</v>
      </c>
      <c r="C2825" s="145" t="s">
        <v>1</v>
      </c>
      <c r="D2825" s="203" t="s">
        <v>1583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1290</v>
      </c>
      <c r="C2826" s="145" t="s">
        <v>1</v>
      </c>
      <c r="D2826" s="203" t="s">
        <v>1563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1304</v>
      </c>
      <c r="C2827" s="145" t="s">
        <v>1</v>
      </c>
      <c r="D2827" s="203" t="s">
        <v>1573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1288</v>
      </c>
      <c r="C2828" s="145" t="s">
        <v>1</v>
      </c>
      <c r="D2828" s="203" t="s">
        <v>1561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1289</v>
      </c>
      <c r="C2829" s="145" t="s">
        <v>1</v>
      </c>
      <c r="D2829" s="203" t="s">
        <v>1562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1352</v>
      </c>
      <c r="C2830" s="145" t="s">
        <v>1</v>
      </c>
      <c r="D2830" s="203" t="s">
        <v>1584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1305</v>
      </c>
      <c r="C2831" s="145" t="s">
        <v>1191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1061</v>
      </c>
      <c r="B2838" s="50" t="s">
        <v>370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1174</v>
      </c>
      <c r="C2842" s="145" t="s">
        <v>1107</v>
      </c>
      <c r="D2842" s="151" t="s">
        <v>1178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1175</v>
      </c>
      <c r="C2843" s="145" t="s">
        <v>1107</v>
      </c>
      <c r="D2843" s="151" t="s">
        <v>1179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1160</v>
      </c>
      <c r="C2844" s="145" t="s">
        <v>1</v>
      </c>
      <c r="D2844" s="151" t="s">
        <v>1159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1162</v>
      </c>
      <c r="C2845" s="145" t="s">
        <v>1</v>
      </c>
      <c r="D2845" s="151" t="s">
        <v>1161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1163</v>
      </c>
      <c r="C2846" s="145" t="s">
        <v>1</v>
      </c>
      <c r="D2846" s="203" t="s">
        <v>1474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1164</v>
      </c>
      <c r="C2847" s="145" t="s">
        <v>1</v>
      </c>
      <c r="D2847" s="203" t="s">
        <v>1475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1165</v>
      </c>
      <c r="C2848" s="145" t="s">
        <v>1</v>
      </c>
      <c r="D2848" s="203" t="s">
        <v>1476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1176</v>
      </c>
      <c r="C2849" s="145" t="s">
        <v>1177</v>
      </c>
      <c r="D2849" s="151" t="s">
        <v>1180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1066</v>
      </c>
      <c r="B2856" s="50" t="s">
        <v>535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1317</v>
      </c>
      <c r="C2860" s="145" t="s">
        <v>1</v>
      </c>
      <c r="D2860" s="203" t="s">
        <v>1368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1174</v>
      </c>
      <c r="C2861" s="145" t="s">
        <v>1107</v>
      </c>
      <c r="D2861" s="151" t="s">
        <v>1178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1175</v>
      </c>
      <c r="C2862" s="145" t="s">
        <v>1107</v>
      </c>
      <c r="D2862" s="151" t="s">
        <v>1179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1160</v>
      </c>
      <c r="C2863" s="145" t="s">
        <v>1</v>
      </c>
      <c r="D2863" s="151" t="s">
        <v>1159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1162</v>
      </c>
      <c r="C2864" s="145" t="s">
        <v>1</v>
      </c>
      <c r="D2864" s="151" t="s">
        <v>1161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1163</v>
      </c>
      <c r="C2865" s="145" t="s">
        <v>1</v>
      </c>
      <c r="D2865" s="203" t="s">
        <v>1474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1164</v>
      </c>
      <c r="C2866" s="145" t="s">
        <v>1</v>
      </c>
      <c r="D2866" s="203" t="s">
        <v>1475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1165</v>
      </c>
      <c r="C2867" s="145" t="s">
        <v>1</v>
      </c>
      <c r="D2867" s="203" t="s">
        <v>1476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535</v>
      </c>
      <c r="C2868" s="145" t="s">
        <v>1</v>
      </c>
      <c r="D2868" s="203" t="s">
        <v>1585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1067</v>
      </c>
      <c r="B2875" s="50" t="s">
        <v>536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1317</v>
      </c>
      <c r="C2879" s="145" t="s">
        <v>1</v>
      </c>
      <c r="D2879" s="203" t="s">
        <v>1368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1174</v>
      </c>
      <c r="C2880" s="145" t="s">
        <v>1107</v>
      </c>
      <c r="D2880" s="151" t="s">
        <v>1178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1175</v>
      </c>
      <c r="C2881" s="145" t="s">
        <v>1107</v>
      </c>
      <c r="D2881" s="151" t="s">
        <v>1179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1160</v>
      </c>
      <c r="C2882" s="145" t="s">
        <v>1</v>
      </c>
      <c r="D2882" s="151" t="s">
        <v>1159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1162</v>
      </c>
      <c r="C2883" s="145" t="s">
        <v>1</v>
      </c>
      <c r="D2883" s="151" t="s">
        <v>1161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1163</v>
      </c>
      <c r="C2884" s="145" t="s">
        <v>1</v>
      </c>
      <c r="D2884" s="203" t="s">
        <v>1474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1164</v>
      </c>
      <c r="C2885" s="145" t="s">
        <v>1</v>
      </c>
      <c r="D2885" s="203" t="s">
        <v>1475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1165</v>
      </c>
      <c r="C2886" s="145" t="s">
        <v>1</v>
      </c>
      <c r="D2886" s="203" t="s">
        <v>1476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1318</v>
      </c>
      <c r="C2887" s="145" t="s">
        <v>1191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1069</v>
      </c>
      <c r="B2894" s="50" t="s">
        <v>1380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1174</v>
      </c>
      <c r="C2898" s="145" t="s">
        <v>1107</v>
      </c>
      <c r="D2898" s="151" t="s">
        <v>1178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1175</v>
      </c>
      <c r="C2899" s="145" t="s">
        <v>1107</v>
      </c>
      <c r="D2899" s="151" t="s">
        <v>1179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1160</v>
      </c>
      <c r="C2900" s="145" t="s">
        <v>1</v>
      </c>
      <c r="D2900" s="151" t="s">
        <v>1159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1162</v>
      </c>
      <c r="C2901" s="145" t="s">
        <v>1</v>
      </c>
      <c r="D2901" s="151" t="s">
        <v>1161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1163</v>
      </c>
      <c r="C2902" s="145" t="s">
        <v>1</v>
      </c>
      <c r="D2902" s="203" t="s">
        <v>1474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1164</v>
      </c>
      <c r="C2903" s="145" t="s">
        <v>1</v>
      </c>
      <c r="D2903" s="203" t="s">
        <v>1475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1165</v>
      </c>
      <c r="C2904" s="145" t="s">
        <v>1</v>
      </c>
      <c r="D2904" s="203" t="s">
        <v>1476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1381</v>
      </c>
      <c r="C2905" s="145" t="s">
        <v>1191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1070</v>
      </c>
      <c r="B2912" s="50" t="s">
        <v>537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1174</v>
      </c>
      <c r="C2916" s="145" t="s">
        <v>1107</v>
      </c>
      <c r="D2916" s="151" t="s">
        <v>1178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1175</v>
      </c>
      <c r="C2917" s="145" t="s">
        <v>1107</v>
      </c>
      <c r="D2917" s="151" t="s">
        <v>1179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1160</v>
      </c>
      <c r="C2918" s="145" t="s">
        <v>1</v>
      </c>
      <c r="D2918" s="151" t="s">
        <v>1159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1162</v>
      </c>
      <c r="C2919" s="145" t="s">
        <v>1</v>
      </c>
      <c r="D2919" s="151" t="s">
        <v>1161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1163</v>
      </c>
      <c r="C2920" s="145" t="s">
        <v>1</v>
      </c>
      <c r="D2920" s="203" t="s">
        <v>1474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1164</v>
      </c>
      <c r="C2921" s="145" t="s">
        <v>1</v>
      </c>
      <c r="D2921" s="203" t="s">
        <v>1475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1165</v>
      </c>
      <c r="C2922" s="145" t="s">
        <v>1</v>
      </c>
      <c r="D2922" s="203" t="s">
        <v>1476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537</v>
      </c>
      <c r="C2923" s="145" t="s">
        <v>1191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1378</v>
      </c>
      <c r="B2930" s="50" t="s">
        <v>539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1174</v>
      </c>
      <c r="C2934" s="145" t="s">
        <v>1107</v>
      </c>
      <c r="D2934" s="151" t="s">
        <v>1178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1175</v>
      </c>
      <c r="C2935" s="145" t="s">
        <v>1107</v>
      </c>
      <c r="D2935" s="151" t="s">
        <v>1179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1160</v>
      </c>
      <c r="C2936" s="145" t="s">
        <v>1</v>
      </c>
      <c r="D2936" s="151" t="s">
        <v>1159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1162</v>
      </c>
      <c r="C2937" s="145" t="s">
        <v>1</v>
      </c>
      <c r="D2937" s="151" t="s">
        <v>1161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1163</v>
      </c>
      <c r="C2938" s="145" t="s">
        <v>1</v>
      </c>
      <c r="D2938" s="203" t="s">
        <v>1474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1164</v>
      </c>
      <c r="C2939" s="145" t="s">
        <v>1</v>
      </c>
      <c r="D2939" s="203" t="s">
        <v>1475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1165</v>
      </c>
      <c r="C2940" s="145" t="s">
        <v>1</v>
      </c>
      <c r="D2940" s="203" t="s">
        <v>1476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539</v>
      </c>
      <c r="C2941" s="145" t="s">
        <v>1177</v>
      </c>
      <c r="D2941" s="151" t="s">
        <v>1319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1030</v>
      </c>
      <c r="B2948" s="50" t="s">
        <v>555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1107</v>
      </c>
      <c r="D2952" s="151" t="s">
        <v>1183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1107</v>
      </c>
      <c r="D2953" s="151" t="s">
        <v>1184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1107</v>
      </c>
      <c r="D2954" s="151" t="s">
        <v>1117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1116</v>
      </c>
      <c r="C2955" s="145" t="s">
        <v>1107</v>
      </c>
      <c r="D2955" s="151" t="s">
        <v>1118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1107</v>
      </c>
      <c r="D2956" s="151" t="s">
        <v>1128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1107</v>
      </c>
      <c r="D2957" s="151" t="s">
        <v>1129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1160</v>
      </c>
      <c r="C2958" s="145" t="s">
        <v>1</v>
      </c>
      <c r="D2958" s="151" t="s">
        <v>1159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1162</v>
      </c>
      <c r="C2959" s="145" t="s">
        <v>1</v>
      </c>
      <c r="D2959" s="151" t="s">
        <v>1161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1163</v>
      </c>
      <c r="C2960" s="145" t="s">
        <v>1</v>
      </c>
      <c r="D2960" s="203" t="s">
        <v>1474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1164</v>
      </c>
      <c r="C2961" s="145" t="s">
        <v>1</v>
      </c>
      <c r="D2961" s="203" t="s">
        <v>1475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1165</v>
      </c>
      <c r="C2962" s="145" t="s">
        <v>1</v>
      </c>
      <c r="D2962" s="203" t="s">
        <v>1476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1478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1119</v>
      </c>
      <c r="C2964" s="145" t="s">
        <v>1</v>
      </c>
      <c r="D2964" s="203" t="s">
        <v>1486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1120</v>
      </c>
      <c r="C2965" s="145" t="s">
        <v>1</v>
      </c>
      <c r="D2965" s="203" t="s">
        <v>1487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1480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1121</v>
      </c>
      <c r="C2967" s="145" t="s">
        <v>1</v>
      </c>
      <c r="D2967" s="151" t="s">
        <v>1125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1114</v>
      </c>
      <c r="C2968" s="145" t="s">
        <v>1</v>
      </c>
      <c r="D2968" s="151" t="s">
        <v>1126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1365</v>
      </c>
      <c r="C2969" s="145" t="s">
        <v>1</v>
      </c>
      <c r="D2969" s="203" t="s">
        <v>1366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1488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1122</v>
      </c>
      <c r="C2971" s="145" t="s">
        <v>1</v>
      </c>
      <c r="D2971" s="203" t="s">
        <v>1489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1490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1111</v>
      </c>
      <c r="C2974" s="145" t="s">
        <v>1</v>
      </c>
      <c r="D2974" s="203" t="s">
        <v>1483</v>
      </c>
      <c r="E2974" s="145" t="s">
        <v>1112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1123</v>
      </c>
      <c r="C2975" s="145" t="s">
        <v>1</v>
      </c>
      <c r="D2975" s="151" t="s">
        <v>1127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1124</v>
      </c>
      <c r="C2976" s="145" t="s">
        <v>1</v>
      </c>
      <c r="D2976" s="203" t="s">
        <v>1491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1044</v>
      </c>
      <c r="B2983" s="50" t="s">
        <v>567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1107</v>
      </c>
      <c r="D2987" s="151" t="s">
        <v>1129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1160</v>
      </c>
      <c r="C2988" s="145" t="s">
        <v>1</v>
      </c>
      <c r="D2988" s="151" t="s">
        <v>1159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1162</v>
      </c>
      <c r="C2989" s="145" t="s">
        <v>1</v>
      </c>
      <c r="D2989" s="151" t="s">
        <v>1161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1163</v>
      </c>
      <c r="C2990" s="145" t="s">
        <v>1</v>
      </c>
      <c r="D2990" s="203" t="s">
        <v>1474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1164</v>
      </c>
      <c r="C2991" s="145" t="s">
        <v>1</v>
      </c>
      <c r="D2991" s="203" t="s">
        <v>1475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1165</v>
      </c>
      <c r="C2992" s="145" t="s">
        <v>1</v>
      </c>
      <c r="D2992" s="203" t="s">
        <v>1476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1320</v>
      </c>
      <c r="C2993" s="145" t="s">
        <v>1</v>
      </c>
      <c r="D2993" s="151" t="s">
        <v>1324</v>
      </c>
      <c r="E2993" s="145" t="s">
        <v>1112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1321</v>
      </c>
      <c r="C2994" s="145" t="s">
        <v>1</v>
      </c>
      <c r="D2994" s="203" t="s">
        <v>1586</v>
      </c>
      <c r="E2994" s="145" t="s">
        <v>1112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1322</v>
      </c>
      <c r="C2995" s="145" t="s">
        <v>1</v>
      </c>
      <c r="D2995" s="203" t="s">
        <v>1587</v>
      </c>
      <c r="E2995" s="145" t="s">
        <v>1112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1323</v>
      </c>
      <c r="C2996" s="145" t="s">
        <v>327</v>
      </c>
      <c r="D2996" s="151" t="s">
        <v>1325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1110</v>
      </c>
      <c r="C2997" s="145" t="s">
        <v>1</v>
      </c>
      <c r="D2997" s="151" t="s">
        <v>1283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1049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1107</v>
      </c>
      <c r="D3008" s="151" t="s">
        <v>1183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1107</v>
      </c>
      <c r="D3009" s="151" t="s">
        <v>1184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1107</v>
      </c>
      <c r="D3010" s="151" t="s">
        <v>1128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1107</v>
      </c>
      <c r="D3011" s="151" t="s">
        <v>1129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1160</v>
      </c>
      <c r="C3012" s="145" t="s">
        <v>1</v>
      </c>
      <c r="D3012" s="151" t="s">
        <v>1159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1162</v>
      </c>
      <c r="C3013" s="145" t="s">
        <v>1</v>
      </c>
      <c r="D3013" s="151" t="s">
        <v>1161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1163</v>
      </c>
      <c r="C3014" s="145" t="s">
        <v>1</v>
      </c>
      <c r="D3014" s="203" t="s">
        <v>1474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1164</v>
      </c>
      <c r="C3015" s="145" t="s">
        <v>1</v>
      </c>
      <c r="D3015" s="203" t="s">
        <v>1475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1165</v>
      </c>
      <c r="C3016" s="145" t="s">
        <v>1</v>
      </c>
      <c r="D3016" s="203" t="s">
        <v>1476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1478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1479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1119</v>
      </c>
      <c r="C3019" s="145" t="s">
        <v>1</v>
      </c>
      <c r="D3019" s="203" t="s">
        <v>1486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1120</v>
      </c>
      <c r="C3020" s="145" t="s">
        <v>1</v>
      </c>
      <c r="D3020" s="203" t="s">
        <v>1487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1480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1108</v>
      </c>
      <c r="C3022" s="145" t="s">
        <v>1</v>
      </c>
      <c r="D3022" s="203" t="s">
        <v>1477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1256</v>
      </c>
      <c r="C3023" s="145" t="s">
        <v>1</v>
      </c>
      <c r="D3023" s="203" t="s">
        <v>1539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1365</v>
      </c>
      <c r="C3024" s="145" t="s">
        <v>1</v>
      </c>
      <c r="D3024" s="203" t="s">
        <v>1366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1482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1111</v>
      </c>
      <c r="C3027" s="145" t="s">
        <v>1</v>
      </c>
      <c r="D3027" s="203" t="s">
        <v>1483</v>
      </c>
      <c r="E3027" s="145" t="s">
        <v>1112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1326</v>
      </c>
      <c r="C3028" s="145" t="s">
        <v>1</v>
      </c>
      <c r="D3028" s="203" t="s">
        <v>1588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1109</v>
      </c>
      <c r="C3029" s="145" t="s">
        <v>1</v>
      </c>
      <c r="D3029" s="151" t="s">
        <v>1327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1121</v>
      </c>
      <c r="C3030" s="145" t="s">
        <v>1</v>
      </c>
      <c r="D3030" s="151" t="s">
        <v>1125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1050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1166</v>
      </c>
      <c r="C3041" s="145" t="s">
        <v>1107</v>
      </c>
      <c r="D3041" s="151" t="s">
        <v>1169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1167</v>
      </c>
      <c r="C3042" s="145" t="s">
        <v>1107</v>
      </c>
      <c r="D3042" s="151" t="s">
        <v>1170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1107</v>
      </c>
      <c r="D3043" s="151" t="s">
        <v>1128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1107</v>
      </c>
      <c r="D3044" s="151" t="s">
        <v>1129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1160</v>
      </c>
      <c r="C3045" s="145" t="s">
        <v>1</v>
      </c>
      <c r="D3045" s="151" t="s">
        <v>1159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1162</v>
      </c>
      <c r="C3046" s="145" t="s">
        <v>1</v>
      </c>
      <c r="D3046" s="151" t="s">
        <v>1161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1163</v>
      </c>
      <c r="C3047" s="145" t="s">
        <v>1</v>
      </c>
      <c r="D3047" s="203" t="s">
        <v>1474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1164</v>
      </c>
      <c r="C3048" s="145" t="s">
        <v>1</v>
      </c>
      <c r="D3048" s="203" t="s">
        <v>1475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1165</v>
      </c>
      <c r="C3049" s="145" t="s">
        <v>1</v>
      </c>
      <c r="D3049" s="203" t="s">
        <v>1476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1478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1480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1328</v>
      </c>
      <c r="C3052" s="145" t="s">
        <v>327</v>
      </c>
      <c r="D3052" s="151" t="s">
        <v>1329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1051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1330</v>
      </c>
      <c r="C3063" s="145" t="s">
        <v>1107</v>
      </c>
      <c r="D3063" s="151" t="s">
        <v>1333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1331</v>
      </c>
      <c r="C3064" s="145" t="s">
        <v>1107</v>
      </c>
      <c r="D3064" s="151" t="s">
        <v>1334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1160</v>
      </c>
      <c r="C3065" s="145" t="s">
        <v>1</v>
      </c>
      <c r="D3065" s="151" t="s">
        <v>1159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1162</v>
      </c>
      <c r="C3066" s="145" t="s">
        <v>1</v>
      </c>
      <c r="D3066" s="151" t="s">
        <v>1161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1163</v>
      </c>
      <c r="C3067" s="145" t="s">
        <v>1</v>
      </c>
      <c r="D3067" s="203" t="s">
        <v>1474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1164</v>
      </c>
      <c r="C3068" s="145" t="s">
        <v>1</v>
      </c>
      <c r="D3068" s="203" t="s">
        <v>1475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1165</v>
      </c>
      <c r="C3069" s="145" t="s">
        <v>1</v>
      </c>
      <c r="D3069" s="203" t="s">
        <v>1476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1332</v>
      </c>
      <c r="C3070" s="145" t="s">
        <v>1177</v>
      </c>
      <c r="D3070" s="151" t="s">
        <v>1335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1051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1330</v>
      </c>
      <c r="C3081" s="145" t="s">
        <v>1107</v>
      </c>
      <c r="D3081" s="151" t="s">
        <v>1333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1331</v>
      </c>
      <c r="C3082" s="145" t="s">
        <v>1107</v>
      </c>
      <c r="D3082" s="151" t="s">
        <v>1334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1160</v>
      </c>
      <c r="C3083" s="145" t="s">
        <v>1</v>
      </c>
      <c r="D3083" s="151" t="s">
        <v>1159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1162</v>
      </c>
      <c r="C3084" s="145" t="s">
        <v>1</v>
      </c>
      <c r="D3084" s="151" t="s">
        <v>1161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1163</v>
      </c>
      <c r="C3085" s="145" t="s">
        <v>1</v>
      </c>
      <c r="D3085" s="203" t="s">
        <v>1474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1164</v>
      </c>
      <c r="C3086" s="145" t="s">
        <v>1</v>
      </c>
      <c r="D3086" s="203" t="s">
        <v>1475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1165</v>
      </c>
      <c r="C3087" s="145" t="s">
        <v>1</v>
      </c>
      <c r="D3087" s="203" t="s">
        <v>1476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1332</v>
      </c>
      <c r="C3088" s="145" t="s">
        <v>1177</v>
      </c>
      <c r="D3088" s="151" t="s">
        <v>1335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1051</v>
      </c>
      <c r="B3095" s="50" t="s">
        <v>1359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1330</v>
      </c>
      <c r="C3099" s="145" t="s">
        <v>1107</v>
      </c>
      <c r="D3099" s="151" t="s">
        <v>1333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1160</v>
      </c>
      <c r="C3100" s="145" t="s">
        <v>1</v>
      </c>
      <c r="D3100" s="151" t="s">
        <v>1159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1162</v>
      </c>
      <c r="C3101" s="145" t="s">
        <v>1</v>
      </c>
      <c r="D3101" s="151" t="s">
        <v>1161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1163</v>
      </c>
      <c r="C3102" s="145" t="s">
        <v>1</v>
      </c>
      <c r="D3102" s="203" t="s">
        <v>1474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1164</v>
      </c>
      <c r="C3103" s="145" t="s">
        <v>1</v>
      </c>
      <c r="D3103" s="203" t="s">
        <v>1475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1165</v>
      </c>
      <c r="C3104" s="145" t="s">
        <v>1</v>
      </c>
      <c r="D3104" s="203" t="s">
        <v>1476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1360</v>
      </c>
      <c r="C3105" s="145" t="s">
        <v>327</v>
      </c>
      <c r="D3105" s="151" t="s">
        <v>1361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1592</v>
      </c>
      <c r="B3112" s="50" t="s">
        <v>1594</v>
      </c>
      <c r="C3112" s="230"/>
      <c r="D3112" s="30"/>
      <c r="E3112" s="230" t="s">
        <v>1596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1599</v>
      </c>
      <c r="C3116" s="145" t="s">
        <v>1</v>
      </c>
      <c r="D3116" s="151" t="s">
        <v>1598</v>
      </c>
      <c r="E3116" s="145" t="s">
        <v>274</v>
      </c>
      <c r="F3116" s="148">
        <v>0.18179999999999999</v>
      </c>
      <c r="G3116" s="44">
        <v>11941.22</v>
      </c>
      <c r="H3116" s="45"/>
      <c r="I3116" s="46">
        <f>ROUND(F3116*G3116,2)</f>
        <v>2170.91</v>
      </c>
    </row>
    <row r="3117" spans="1:9" x14ac:dyDescent="0.25">
      <c r="A3117" s="142"/>
      <c r="B3117" s="143" t="s">
        <v>1160</v>
      </c>
      <c r="C3117" s="145" t="s">
        <v>1</v>
      </c>
      <c r="D3117" s="151" t="s">
        <v>1159</v>
      </c>
      <c r="E3117" s="145" t="s">
        <v>274</v>
      </c>
      <c r="F3117" s="148">
        <f>F3116</f>
        <v>0.18179999999999999</v>
      </c>
      <c r="G3117" s="150">
        <v>0.54</v>
      </c>
      <c r="H3117" s="45">
        <f t="shared" ref="H3117:H3121" si="296">ROUNDUP(($F3117*$G3117),2)</f>
        <v>9.9999999999999992E-2</v>
      </c>
      <c r="I3117" s="46"/>
    </row>
    <row r="3118" spans="1:9" x14ac:dyDescent="0.25">
      <c r="A3118" s="142"/>
      <c r="B3118" s="143" t="s">
        <v>1162</v>
      </c>
      <c r="C3118" s="145" t="s">
        <v>1</v>
      </c>
      <c r="D3118" s="151" t="s">
        <v>1161</v>
      </c>
      <c r="E3118" s="145" t="s">
        <v>274</v>
      </c>
      <c r="F3118" s="148">
        <f t="shared" ref="F3118:F3121" si="297">F3117</f>
        <v>0.18179999999999999</v>
      </c>
      <c r="G3118" s="150">
        <v>0.81</v>
      </c>
      <c r="H3118" s="45">
        <f t="shared" si="296"/>
        <v>0.15000000000000002</v>
      </c>
      <c r="I3118" s="46"/>
    </row>
    <row r="3119" spans="1:9" x14ac:dyDescent="0.25">
      <c r="A3119" s="142"/>
      <c r="B3119" s="143" t="s">
        <v>1163</v>
      </c>
      <c r="C3119" s="145" t="s">
        <v>1</v>
      </c>
      <c r="D3119" s="203" t="s">
        <v>1474</v>
      </c>
      <c r="E3119" s="145" t="s">
        <v>274</v>
      </c>
      <c r="F3119" s="148">
        <f t="shared" si="297"/>
        <v>0.18179999999999999</v>
      </c>
      <c r="G3119" s="150">
        <v>0.4</v>
      </c>
      <c r="H3119" s="45">
        <f t="shared" si="296"/>
        <v>0.08</v>
      </c>
      <c r="I3119" s="46"/>
    </row>
    <row r="3120" spans="1:9" x14ac:dyDescent="0.25">
      <c r="A3120" s="142"/>
      <c r="B3120" s="143" t="s">
        <v>1164</v>
      </c>
      <c r="C3120" s="145" t="s">
        <v>1</v>
      </c>
      <c r="D3120" s="203" t="s">
        <v>1475</v>
      </c>
      <c r="E3120" s="145" t="s">
        <v>274</v>
      </c>
      <c r="F3120" s="148">
        <f t="shared" si="297"/>
        <v>0.18179999999999999</v>
      </c>
      <c r="G3120" s="150">
        <v>0.34</v>
      </c>
      <c r="H3120" s="45">
        <f t="shared" si="296"/>
        <v>6.9999999999999993E-2</v>
      </c>
      <c r="I3120" s="46"/>
    </row>
    <row r="3121" spans="1:9" x14ac:dyDescent="0.25">
      <c r="A3121" s="142"/>
      <c r="B3121" s="143" t="s">
        <v>1165</v>
      </c>
      <c r="C3121" s="145" t="s">
        <v>1</v>
      </c>
      <c r="D3121" s="203" t="s">
        <v>1476</v>
      </c>
      <c r="E3121" s="145" t="s">
        <v>274</v>
      </c>
      <c r="F3121" s="148">
        <f t="shared" si="297"/>
        <v>0.18179999999999999</v>
      </c>
      <c r="G3121" s="150">
        <v>7.0000000000000007E-2</v>
      </c>
      <c r="H3121" s="45">
        <f t="shared" si="296"/>
        <v>0.02</v>
      </c>
      <c r="I3121" s="46"/>
    </row>
    <row r="3122" spans="1:9" x14ac:dyDescent="0.25">
      <c r="A3122" s="142"/>
      <c r="B3122" s="12"/>
      <c r="C3122" s="47"/>
      <c r="D3122" s="42"/>
      <c r="E3122" s="145"/>
      <c r="F3122" s="148"/>
      <c r="G3122" s="150"/>
      <c r="H3122" s="48" t="s">
        <v>272</v>
      </c>
      <c r="I3122" s="49" t="s">
        <v>272</v>
      </c>
    </row>
    <row r="3123" spans="1:9" x14ac:dyDescent="0.25">
      <c r="A3123" s="142"/>
      <c r="B3123" s="12" t="s">
        <v>273</v>
      </c>
      <c r="C3123" s="47"/>
      <c r="D3123" s="42"/>
      <c r="E3123" s="47"/>
      <c r="F3123" s="43"/>
      <c r="G3123" s="44"/>
      <c r="H3123" s="45">
        <f>SUM(H3116:H3121)</f>
        <v>0.42000000000000004</v>
      </c>
      <c r="I3123" s="45">
        <f>SUM(I3116:I3121)</f>
        <v>2170.91</v>
      </c>
    </row>
    <row r="3124" spans="1:9" x14ac:dyDescent="0.25">
      <c r="A3124" s="142"/>
      <c r="B3124" s="143" t="s">
        <v>1603</v>
      </c>
      <c r="C3124" s="47"/>
      <c r="D3124" s="42"/>
      <c r="E3124" s="47"/>
      <c r="F3124" s="43"/>
      <c r="G3124" s="44"/>
      <c r="H3124" s="45"/>
      <c r="I3124" s="46">
        <f>ROUND((I3123*49.94%),2)</f>
        <v>1084.1500000000001</v>
      </c>
    </row>
    <row r="3125" spans="1:9" x14ac:dyDescent="0.25">
      <c r="A3125" s="142"/>
      <c r="B3125" s="12"/>
      <c r="C3125" s="145"/>
      <c r="D3125" s="147"/>
      <c r="E3125" s="144"/>
      <c r="F3125" s="148"/>
      <c r="G3125" s="145"/>
      <c r="H3125" s="149"/>
    </row>
    <row r="3126" spans="1:9" x14ac:dyDescent="0.25">
      <c r="A3126" s="27"/>
      <c r="B3126" s="28" t="s">
        <v>275</v>
      </c>
      <c r="C3126" s="29"/>
      <c r="D3126" s="30"/>
      <c r="E3126" s="29"/>
      <c r="F3126" s="31"/>
      <c r="G3126" s="32"/>
      <c r="H3126" s="33"/>
      <c r="I3126" s="34">
        <f>H3123+I3123+I3124</f>
        <v>3255.48</v>
      </c>
    </row>
    <row r="3128" spans="1:9" ht="25.5" x14ac:dyDescent="0.25">
      <c r="A3128" s="27" t="s">
        <v>1593</v>
      </c>
      <c r="B3128" s="50" t="s">
        <v>1601</v>
      </c>
      <c r="C3128" s="230"/>
      <c r="D3128" s="30"/>
      <c r="E3128" s="230" t="s">
        <v>1596</v>
      </c>
      <c r="F3128" s="31"/>
      <c r="G3128" s="32"/>
      <c r="H3128" s="33"/>
      <c r="I3128" s="34"/>
    </row>
    <row r="3129" spans="1:9" x14ac:dyDescent="0.25">
      <c r="A3129" s="52"/>
      <c r="B3129" s="86"/>
      <c r="C3129" s="87"/>
      <c r="D3129" s="58"/>
      <c r="E3129" s="87"/>
      <c r="F3129" s="53"/>
      <c r="G3129" s="54"/>
      <c r="H3129" s="55"/>
      <c r="I3129" s="56"/>
    </row>
    <row r="3130" spans="1:9" x14ac:dyDescent="0.25">
      <c r="A3130" s="35" t="s">
        <v>270</v>
      </c>
      <c r="B3130" s="88" t="s">
        <v>271</v>
      </c>
      <c r="C3130" s="89"/>
      <c r="D3130" s="36"/>
      <c r="E3130" s="89"/>
      <c r="F3130" s="37"/>
      <c r="G3130" s="38"/>
      <c r="H3130" s="39"/>
      <c r="I3130" s="40"/>
    </row>
    <row r="3131" spans="1:9" x14ac:dyDescent="0.25">
      <c r="A3131" s="41"/>
      <c r="B3131" s="12"/>
      <c r="C3131" s="47"/>
      <c r="D3131" s="42"/>
      <c r="E3131" s="47"/>
      <c r="F3131" s="43"/>
      <c r="G3131" s="44"/>
      <c r="H3131" s="45"/>
      <c r="I3131" s="46"/>
    </row>
    <row r="3132" spans="1:9" x14ac:dyDescent="0.25">
      <c r="A3132" s="142"/>
      <c r="B3132" s="143" t="s">
        <v>1602</v>
      </c>
      <c r="C3132" s="145" t="s">
        <v>1</v>
      </c>
      <c r="D3132" s="151" t="s">
        <v>1598</v>
      </c>
      <c r="E3132" s="145" t="s">
        <v>274</v>
      </c>
      <c r="F3132" s="148">
        <v>1</v>
      </c>
      <c r="G3132" s="44">
        <v>3137.04</v>
      </c>
      <c r="H3132" s="45"/>
      <c r="I3132" s="46">
        <f>ROUND(F3132*G3132,2)</f>
        <v>3137.04</v>
      </c>
    </row>
    <row r="3133" spans="1:9" x14ac:dyDescent="0.25">
      <c r="A3133" s="142"/>
      <c r="B3133" s="143" t="s">
        <v>1160</v>
      </c>
      <c r="C3133" s="145" t="s">
        <v>1</v>
      </c>
      <c r="D3133" s="151" t="s">
        <v>1159</v>
      </c>
      <c r="E3133" s="145" t="s">
        <v>274</v>
      </c>
      <c r="F3133" s="148">
        <f>F3132</f>
        <v>1</v>
      </c>
      <c r="G3133" s="150">
        <v>0.54</v>
      </c>
      <c r="H3133" s="45">
        <f t="shared" ref="H3133:H3137" si="298">ROUNDUP(($F3133*$G3133),2)</f>
        <v>0.54</v>
      </c>
      <c r="I3133" s="46"/>
    </row>
    <row r="3134" spans="1:9" x14ac:dyDescent="0.25">
      <c r="A3134" s="142"/>
      <c r="B3134" s="143" t="s">
        <v>1162</v>
      </c>
      <c r="C3134" s="145" t="s">
        <v>1</v>
      </c>
      <c r="D3134" s="151" t="s">
        <v>1161</v>
      </c>
      <c r="E3134" s="145" t="s">
        <v>274</v>
      </c>
      <c r="F3134" s="148">
        <f t="shared" ref="F3134:F3137" si="299">F3133</f>
        <v>1</v>
      </c>
      <c r="G3134" s="150">
        <v>0.81</v>
      </c>
      <c r="H3134" s="45">
        <f t="shared" si="298"/>
        <v>0.81</v>
      </c>
      <c r="I3134" s="46"/>
    </row>
    <row r="3135" spans="1:9" x14ac:dyDescent="0.25">
      <c r="A3135" s="142"/>
      <c r="B3135" s="143" t="s">
        <v>1163</v>
      </c>
      <c r="C3135" s="145" t="s">
        <v>1</v>
      </c>
      <c r="D3135" s="203" t="s">
        <v>1474</v>
      </c>
      <c r="E3135" s="145" t="s">
        <v>274</v>
      </c>
      <c r="F3135" s="148">
        <f t="shared" si="299"/>
        <v>1</v>
      </c>
      <c r="G3135" s="150">
        <v>0.4</v>
      </c>
      <c r="H3135" s="45">
        <f t="shared" si="298"/>
        <v>0.4</v>
      </c>
      <c r="I3135" s="46"/>
    </row>
    <row r="3136" spans="1:9" x14ac:dyDescent="0.25">
      <c r="A3136" s="142"/>
      <c r="B3136" s="143" t="s">
        <v>1164</v>
      </c>
      <c r="C3136" s="145" t="s">
        <v>1</v>
      </c>
      <c r="D3136" s="203" t="s">
        <v>1475</v>
      </c>
      <c r="E3136" s="145" t="s">
        <v>274</v>
      </c>
      <c r="F3136" s="148">
        <f t="shared" si="299"/>
        <v>1</v>
      </c>
      <c r="G3136" s="150">
        <v>0.34</v>
      </c>
      <c r="H3136" s="45">
        <f t="shared" si="298"/>
        <v>0.34</v>
      </c>
      <c r="I3136" s="46"/>
    </row>
    <row r="3137" spans="1:9" x14ac:dyDescent="0.25">
      <c r="A3137" s="142"/>
      <c r="B3137" s="143" t="s">
        <v>1165</v>
      </c>
      <c r="C3137" s="145" t="s">
        <v>1</v>
      </c>
      <c r="D3137" s="203" t="s">
        <v>1476</v>
      </c>
      <c r="E3137" s="145" t="s">
        <v>274</v>
      </c>
      <c r="F3137" s="148">
        <f t="shared" si="299"/>
        <v>1</v>
      </c>
      <c r="G3137" s="150">
        <v>7.0000000000000007E-2</v>
      </c>
      <c r="H3137" s="45">
        <f t="shared" si="298"/>
        <v>7.0000000000000007E-2</v>
      </c>
      <c r="I3137" s="46"/>
    </row>
    <row r="3138" spans="1:9" x14ac:dyDescent="0.25">
      <c r="A3138" s="142"/>
      <c r="B3138" s="12"/>
      <c r="C3138" s="47"/>
      <c r="D3138" s="42"/>
      <c r="E3138" s="145"/>
      <c r="F3138" s="148"/>
      <c r="G3138" s="150"/>
      <c r="H3138" s="48" t="s">
        <v>272</v>
      </c>
      <c r="I3138" s="49" t="s">
        <v>272</v>
      </c>
    </row>
    <row r="3139" spans="1:9" x14ac:dyDescent="0.25">
      <c r="A3139" s="142"/>
      <c r="B3139" s="12" t="s">
        <v>273</v>
      </c>
      <c r="C3139" s="47"/>
      <c r="D3139" s="42"/>
      <c r="E3139" s="47"/>
      <c r="F3139" s="43"/>
      <c r="G3139" s="44"/>
      <c r="H3139" s="45">
        <f>SUM(H3132:H3137)</f>
        <v>2.1599999999999997</v>
      </c>
      <c r="I3139" s="45">
        <f>SUM(I3132:I3137)</f>
        <v>3137.04</v>
      </c>
    </row>
    <row r="3140" spans="1:9" x14ac:dyDescent="0.25">
      <c r="A3140" s="142"/>
      <c r="B3140" s="143" t="s">
        <v>1603</v>
      </c>
      <c r="C3140" s="47"/>
      <c r="D3140" s="42"/>
      <c r="E3140" s="47"/>
      <c r="F3140" s="43"/>
      <c r="G3140" s="44"/>
      <c r="H3140" s="45"/>
      <c r="I3140" s="46">
        <f>ROUND((I3139*49.94%),2)</f>
        <v>1566.64</v>
      </c>
    </row>
    <row r="3141" spans="1:9" x14ac:dyDescent="0.25">
      <c r="A3141" s="142"/>
      <c r="B3141" s="12"/>
      <c r="C3141" s="145"/>
      <c r="D3141" s="147"/>
      <c r="E3141" s="144"/>
      <c r="F3141" s="148"/>
      <c r="G3141" s="145"/>
      <c r="H3141" s="149"/>
    </row>
    <row r="3142" spans="1:9" x14ac:dyDescent="0.25">
      <c r="A3142" s="27"/>
      <c r="B3142" s="28" t="s">
        <v>275</v>
      </c>
      <c r="C3142" s="29"/>
      <c r="D3142" s="30"/>
      <c r="E3142" s="29"/>
      <c r="F3142" s="31"/>
      <c r="G3142" s="32"/>
      <c r="H3142" s="33"/>
      <c r="I3142" s="34">
        <f>H3139+I3139+I3140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397"/>
  <sheetViews>
    <sheetView view="pageBreakPreview" zoomScaleNormal="90" zoomScaleSheetLayoutView="100" workbookViewId="0">
      <pane ySplit="11" topLeftCell="A12" activePane="bottomLeft" state="frozen"/>
      <selection pane="bottomLeft" activeCell="A8" sqref="A8:XFD8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57" t="s">
        <v>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1" ht="12.75" customHeigh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1" ht="12.7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26.25" customHeight="1" x14ac:dyDescent="0.25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12.75" customHeight="1" x14ac:dyDescent="0.25">
      <c r="A5" s="2" t="s">
        <v>7</v>
      </c>
      <c r="B5" s="235" t="s">
        <v>1441</v>
      </c>
      <c r="C5" s="235"/>
      <c r="D5" s="235"/>
      <c r="E5" s="235"/>
      <c r="F5" s="235"/>
      <c r="G5" s="235"/>
      <c r="H5" s="3" t="s">
        <v>8</v>
      </c>
      <c r="I5" s="4">
        <f>SUM(I12:I397)</f>
        <v>787540.57999999984</v>
      </c>
      <c r="J5" s="204"/>
      <c r="K5" s="204"/>
    </row>
    <row r="6" spans="1:11" ht="12.75" customHeight="1" x14ac:dyDescent="0.25">
      <c r="A6" s="92" t="s">
        <v>9</v>
      </c>
      <c r="B6" s="235" t="s">
        <v>276</v>
      </c>
      <c r="C6" s="235"/>
      <c r="D6" s="235"/>
      <c r="E6" s="235"/>
      <c r="F6" s="235"/>
      <c r="G6" s="235"/>
      <c r="H6" s="235"/>
      <c r="I6" s="235"/>
      <c r="J6" s="204"/>
      <c r="K6" s="204"/>
    </row>
    <row r="7" spans="1:11" ht="12.75" customHeight="1" x14ac:dyDescent="0.25">
      <c r="A7" s="92" t="s">
        <v>10</v>
      </c>
      <c r="B7" s="235" t="s">
        <v>1452</v>
      </c>
      <c r="C7" s="236"/>
      <c r="D7" s="237"/>
      <c r="E7" s="237"/>
      <c r="F7" s="237"/>
      <c r="G7" s="237"/>
      <c r="H7" s="237"/>
      <c r="I7" s="237"/>
      <c r="J7" s="204"/>
      <c r="K7" s="204"/>
    </row>
    <row r="8" spans="1:11" ht="12.75" customHeight="1" x14ac:dyDescent="0.25">
      <c r="A8" s="6" t="s">
        <v>11</v>
      </c>
      <c r="B8" s="240" t="s">
        <v>1379</v>
      </c>
      <c r="C8" s="237"/>
      <c r="D8" s="237"/>
      <c r="E8" s="237"/>
      <c r="F8" s="237"/>
      <c r="G8" s="237"/>
      <c r="H8" s="237"/>
      <c r="I8" s="237"/>
      <c r="J8" s="204"/>
      <c r="K8" s="204"/>
    </row>
    <row r="9" spans="1:11" ht="15" customHeight="1" x14ac:dyDescent="0.25">
      <c r="A9" s="6" t="s">
        <v>12</v>
      </c>
      <c r="B9" s="235" t="s">
        <v>1589</v>
      </c>
      <c r="C9" s="235"/>
      <c r="D9" s="235"/>
      <c r="E9" s="235"/>
      <c r="F9" s="235"/>
      <c r="G9" s="235"/>
      <c r="H9" s="235"/>
      <c r="I9" s="235"/>
      <c r="J9" s="4"/>
      <c r="K9" s="4"/>
    </row>
    <row r="10" spans="1:11" x14ac:dyDescent="0.25">
      <c r="A10" s="259" t="s">
        <v>13</v>
      </c>
      <c r="B10" s="7" t="s">
        <v>0</v>
      </c>
      <c r="C10" s="260" t="s">
        <v>14</v>
      </c>
      <c r="D10" s="260" t="s">
        <v>15</v>
      </c>
      <c r="E10" s="260" t="s">
        <v>16</v>
      </c>
      <c r="F10" s="247" t="s">
        <v>17</v>
      </c>
      <c r="G10" s="242"/>
      <c r="H10" s="247" t="s">
        <v>18</v>
      </c>
      <c r="I10" s="248"/>
      <c r="J10" s="247" t="s">
        <v>1375</v>
      </c>
      <c r="K10" s="248"/>
    </row>
    <row r="11" spans="1:11" x14ac:dyDescent="0.25">
      <c r="A11" s="242"/>
      <c r="B11" s="91" t="s">
        <v>19</v>
      </c>
      <c r="C11" s="244"/>
      <c r="D11" s="244"/>
      <c r="E11" s="244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1373</v>
      </c>
      <c r="K11" s="157" t="s">
        <v>1374</v>
      </c>
    </row>
    <row r="12" spans="1:11" ht="25.5" x14ac:dyDescent="0.25">
      <c r="A12" s="180" t="str">
        <f>ORÇAMENTO!A542</f>
        <v>1.29.02</v>
      </c>
      <c r="B12" s="180" t="str">
        <f>ORÇAMENTO!B542</f>
        <v>SINAPI - S - 93572</v>
      </c>
      <c r="C12" s="207" t="str">
        <f>ORÇAMENTO!C542</f>
        <v>ENCARREGADO GERAL DE OBRAS COM ENCARGOS COMPLEMENTARES</v>
      </c>
      <c r="D12" s="180" t="str">
        <f>ORÇAMENTO!D542</f>
        <v>MÊS</v>
      </c>
      <c r="E12" s="180">
        <f>ORÇAMENTO!E542</f>
        <v>12</v>
      </c>
      <c r="F12" s="180">
        <f>ORÇAMENTO!F542</f>
        <v>4705.84</v>
      </c>
      <c r="G12" s="180">
        <f>ORÇAMENTO!G542</f>
        <v>5939.24</v>
      </c>
      <c r="H12" s="206">
        <f>ORÇAMENTO!H542</f>
        <v>56470.080000000002</v>
      </c>
      <c r="I12" s="206">
        <f>ORÇAMENTO!I542</f>
        <v>71270.880000000005</v>
      </c>
      <c r="J12" s="209">
        <f t="shared" ref="J12:J75" si="0">I12/$I$5</f>
        <v>9.0498041383467523E-2</v>
      </c>
      <c r="K12" s="210">
        <f>J12</f>
        <v>9.0498041383467523E-2</v>
      </c>
    </row>
    <row r="13" spans="1:11" ht="25.5" x14ac:dyDescent="0.25">
      <c r="A13" s="180" t="str">
        <f>ORÇAMENTO!A541</f>
        <v>1.29.01</v>
      </c>
      <c r="B13" s="180" t="str">
        <f>ORÇAMENTO!B541</f>
        <v>SINAPI - S - 93565</v>
      </c>
      <c r="C13" s="207" t="str">
        <f>ORÇAMENTO!C541</f>
        <v>ENGENHEIRO CIVIL DE OBRA COM ENCARGOS COMPLEMENTARES</v>
      </c>
      <c r="D13" s="180" t="str">
        <f>ORÇAMENTO!D541</f>
        <v>MÊS</v>
      </c>
      <c r="E13" s="180">
        <f>ORÇAMENTO!E541</f>
        <v>12</v>
      </c>
      <c r="F13" s="180">
        <f>ORÇAMENTO!F541</f>
        <v>3255.48</v>
      </c>
      <c r="G13" s="180">
        <f>ORÇAMENTO!G541</f>
        <v>4108.74</v>
      </c>
      <c r="H13" s="206">
        <f>ORÇAMENTO!H541</f>
        <v>39065.760000000002</v>
      </c>
      <c r="I13" s="206">
        <f>ORÇAMENTO!I541</f>
        <v>49304.88</v>
      </c>
      <c r="J13" s="209">
        <f t="shared" si="0"/>
        <v>6.2606145323965412E-2</v>
      </c>
      <c r="K13" s="210">
        <f t="shared" ref="K13:K76" si="1">J13+K12</f>
        <v>0.15310418670743292</v>
      </c>
    </row>
    <row r="14" spans="1:11" x14ac:dyDescent="0.25">
      <c r="A14" s="180" t="str">
        <f>ORÇAMENTO!A364</f>
        <v>1.19.03.03</v>
      </c>
      <c r="B14" s="180" t="str">
        <f>ORÇAMENTO!B364</f>
        <v>COMPOSIÇÃO PRÓPRIA</v>
      </c>
      <c r="C14" s="207" t="str">
        <f>ORÇAMENTO!C364</f>
        <v>FORRO EM PVC LISO, BRANCO, EM RÉGUAS DE 10CM</v>
      </c>
      <c r="D14" s="180" t="str">
        <f>ORÇAMENTO!D364</f>
        <v>M2</v>
      </c>
      <c r="E14" s="180">
        <f>ORÇAMENTO!E364</f>
        <v>300</v>
      </c>
      <c r="F14" s="180">
        <f>ORÇAMENTO!F364</f>
        <v>76.210000000000008</v>
      </c>
      <c r="G14" s="180">
        <f>ORÇAMENTO!G364</f>
        <v>96.18</v>
      </c>
      <c r="H14" s="206">
        <f>ORÇAMENTO!H364</f>
        <v>22863</v>
      </c>
      <c r="I14" s="206">
        <f>ORÇAMENTO!I364</f>
        <v>28854</v>
      </c>
      <c r="J14" s="209">
        <f t="shared" si="0"/>
        <v>3.6638112032271408E-2</v>
      </c>
      <c r="K14" s="210">
        <f t="shared" si="1"/>
        <v>0.18974229873970433</v>
      </c>
    </row>
    <row r="15" spans="1:11" x14ac:dyDescent="0.25">
      <c r="A15" s="180" t="str">
        <f>ORÇAMENTO!A24</f>
        <v>1.01.08</v>
      </c>
      <c r="B15" s="180" t="str">
        <f>ORÇAMENTO!B24</f>
        <v>COMPOSIÇÃO PRÓPRIA</v>
      </c>
      <c r="C15" s="207" t="str">
        <f>ORÇAMENTO!C24</f>
        <v>DEMOLIÇÃO DE PISO CERÂMICO OU LADRILHO</v>
      </c>
      <c r="D15" s="180" t="str">
        <f>ORÇAMENTO!D24</f>
        <v>M2</v>
      </c>
      <c r="E15" s="180">
        <f>ORÇAMENTO!E24</f>
        <v>1500</v>
      </c>
      <c r="F15" s="180">
        <f>ORÇAMENTO!F24</f>
        <v>8.52</v>
      </c>
      <c r="G15" s="180">
        <f>ORÇAMENTO!G24</f>
        <v>10.75</v>
      </c>
      <c r="H15" s="206">
        <f>ORÇAMENTO!H24</f>
        <v>12780</v>
      </c>
      <c r="I15" s="206">
        <f>ORÇAMENTO!I24</f>
        <v>16125</v>
      </c>
      <c r="J15" s="209">
        <f t="shared" si="0"/>
        <v>2.0475135389213854E-2</v>
      </c>
      <c r="K15" s="210">
        <f t="shared" si="1"/>
        <v>0.21021743412891819</v>
      </c>
    </row>
    <row r="16" spans="1:11" ht="25.5" x14ac:dyDescent="0.25">
      <c r="A16" s="180" t="str">
        <f>ORÇAMENTO!A358</f>
        <v>1.19.02.02</v>
      </c>
      <c r="B16" s="180" t="str">
        <f>ORÇAMENTO!B358</f>
        <v>COMPOSIÇÃO PRÓPRIA</v>
      </c>
      <c r="C16" s="207" t="str">
        <f>ORÇAMENTO!C358</f>
        <v>REBOCO COM ARGAMASSA DE CIMENTO E AREIA NO TRAÇO 1:5, EM PAREDES EXTERNAS, ESP. 2,5CM</v>
      </c>
      <c r="D16" s="180" t="str">
        <f>ORÇAMENTO!D358</f>
        <v>M2</v>
      </c>
      <c r="E16" s="180">
        <f>ORÇAMENTO!E358</f>
        <v>300</v>
      </c>
      <c r="F16" s="180">
        <f>ORÇAMENTO!F358</f>
        <v>37.92</v>
      </c>
      <c r="G16" s="180">
        <f>ORÇAMENTO!G358</f>
        <v>47.86</v>
      </c>
      <c r="H16" s="206">
        <f>ORÇAMENTO!H358</f>
        <v>11376</v>
      </c>
      <c r="I16" s="206">
        <f>ORÇAMENTO!I358</f>
        <v>14358</v>
      </c>
      <c r="J16" s="209">
        <f t="shared" si="0"/>
        <v>1.823144148330744E-2</v>
      </c>
      <c r="K16" s="210">
        <f t="shared" si="1"/>
        <v>0.22844887561222563</v>
      </c>
    </row>
    <row r="17" spans="1:11" x14ac:dyDescent="0.25">
      <c r="A17" s="180" t="str">
        <f>ORÇAMENTO!A435</f>
        <v>1.23.01.03</v>
      </c>
      <c r="B17" s="180" t="str">
        <f>ORÇAMENTO!B435</f>
        <v>SINAPI - S - 88487</v>
      </c>
      <c r="C17" s="207" t="str">
        <f>ORÇAMENTO!C435</f>
        <v>PINTURA LATEX PVA, EM PAREDES INTERNAS, 02 DEMÃOS</v>
      </c>
      <c r="D17" s="180" t="str">
        <f>ORÇAMENTO!D435</f>
        <v>M2</v>
      </c>
      <c r="E17" s="180">
        <f>ORÇAMENTO!E435</f>
        <v>1250</v>
      </c>
      <c r="F17" s="180">
        <f>ORÇAMENTO!F435</f>
        <v>7.68</v>
      </c>
      <c r="G17" s="180">
        <f>ORÇAMENTO!G435</f>
        <v>9.69</v>
      </c>
      <c r="H17" s="206">
        <f>ORÇAMENTO!H435</f>
        <v>9600</v>
      </c>
      <c r="I17" s="206">
        <f>ORÇAMENTO!I435</f>
        <v>12112.5</v>
      </c>
      <c r="J17" s="209">
        <f t="shared" si="0"/>
        <v>1.5380159838874592E-2</v>
      </c>
      <c r="K17" s="210">
        <f t="shared" si="1"/>
        <v>0.24382903545110021</v>
      </c>
    </row>
    <row r="18" spans="1:11" x14ac:dyDescent="0.25">
      <c r="A18" s="180" t="str">
        <f>ORÇAMENTO!A523</f>
        <v>1.27.01.05</v>
      </c>
      <c r="B18" s="180" t="str">
        <f>ORÇAMENTO!B523</f>
        <v>SINAPI - S - 92394</v>
      </c>
      <c r="C18" s="207" t="str">
        <f>ORÇAMENTO!C523</f>
        <v>PISO EM BLOCO INTERTRAVADO, TIPO SEXTAVADO, FCK=35MPA, DIM. 25X25CM, ESPESSURA 8CM</v>
      </c>
      <c r="D18" s="180" t="str">
        <f>ORÇAMENTO!D523</f>
        <v>M2</v>
      </c>
      <c r="E18" s="180">
        <f>ORÇAMENTO!E523</f>
        <v>200</v>
      </c>
      <c r="F18" s="180">
        <f>ORÇAMENTO!F523</f>
        <v>46.47</v>
      </c>
      <c r="G18" s="180">
        <f>ORÇAMENTO!G523</f>
        <v>58.65</v>
      </c>
      <c r="H18" s="206">
        <f>ORÇAMENTO!H523</f>
        <v>9294</v>
      </c>
      <c r="I18" s="206">
        <f>ORÇAMENTO!I523</f>
        <v>11730</v>
      </c>
      <c r="J18" s="209">
        <f t="shared" si="0"/>
        <v>1.4894470580804868E-2</v>
      </c>
      <c r="K18" s="210">
        <f t="shared" si="1"/>
        <v>0.25872350603190508</v>
      </c>
    </row>
    <row r="19" spans="1:11" ht="31.5" customHeight="1" x14ac:dyDescent="0.25">
      <c r="A19" s="180" t="str">
        <f>ORÇAMENTO!A20</f>
        <v>1.01.04</v>
      </c>
      <c r="B19" s="180" t="str">
        <f>ORÇAMENTO!B20</f>
        <v>COMPOSIÇÃO PRÓPRIA</v>
      </c>
      <c r="C19" s="207" t="str">
        <f>ORÇAMENTO!C20</f>
        <v>RECOLOCACAO DE TELHAS CERAMICAS, CONSIDERANDO REAPROVEITAMENTO DE MATERIAL</v>
      </c>
      <c r="D19" s="180" t="str">
        <f>ORÇAMENTO!D20</f>
        <v>M2</v>
      </c>
      <c r="E19" s="180">
        <f>ORÇAMENTO!E20</f>
        <v>500</v>
      </c>
      <c r="F19" s="180">
        <f>ORÇAMENTO!F20</f>
        <v>17.71</v>
      </c>
      <c r="G19" s="180">
        <f>ORÇAMENTO!G20</f>
        <v>22.35</v>
      </c>
      <c r="H19" s="206">
        <f>ORÇAMENTO!H20</f>
        <v>8855</v>
      </c>
      <c r="I19" s="206">
        <f>ORÇAMENTO!I20</f>
        <v>11175</v>
      </c>
      <c r="J19" s="209">
        <f t="shared" si="0"/>
        <v>1.4189744990664483E-2</v>
      </c>
      <c r="K19" s="210">
        <f t="shared" si="1"/>
        <v>0.27291325102256958</v>
      </c>
    </row>
    <row r="20" spans="1:11" ht="25.5" x14ac:dyDescent="0.25">
      <c r="A20" s="180" t="str">
        <f>ORÇAMENTO!A55</f>
        <v>1.05.09</v>
      </c>
      <c r="B20" s="180" t="str">
        <f>ORÇAMENTO!B55</f>
        <v>COMPOSIÇÃO PRÓPRIA</v>
      </c>
      <c r="C20" s="207" t="str">
        <f>ORÇAMENTO!C55</f>
        <v>CONCRETO USINADO BOMBEADO PARA INFRAESTRUTURA, FCK=30MPA, INCLUSIVE LANÇAMENTO E ADENSAMENTO</v>
      </c>
      <c r="D20" s="180" t="str">
        <f>ORÇAMENTO!D55</f>
        <v>M3</v>
      </c>
      <c r="E20" s="180">
        <f>ORÇAMENTO!E55</f>
        <v>20</v>
      </c>
      <c r="F20" s="180">
        <f>ORÇAMENTO!F55</f>
        <v>439.12</v>
      </c>
      <c r="G20" s="180">
        <f>ORÇAMENTO!G55</f>
        <v>554.21</v>
      </c>
      <c r="H20" s="206">
        <f>ORÇAMENTO!H55</f>
        <v>8782.4</v>
      </c>
      <c r="I20" s="206">
        <f>ORÇAMENTO!I55</f>
        <v>11084.2</v>
      </c>
      <c r="J20" s="209">
        <f t="shared" si="0"/>
        <v>1.4074449344565842E-2</v>
      </c>
      <c r="K20" s="210">
        <f t="shared" si="1"/>
        <v>0.28698770036713545</v>
      </c>
    </row>
    <row r="21" spans="1:11" ht="25.5" x14ac:dyDescent="0.25">
      <c r="A21" s="180" t="str">
        <f>ORÇAMENTO!A441</f>
        <v>1.23.02.03</v>
      </c>
      <c r="B21" s="180" t="str">
        <f>ORÇAMENTO!B441</f>
        <v>SINAPI - S - 88489</v>
      </c>
      <c r="C21" s="207" t="str">
        <f>ORÇAMENTO!C441</f>
        <v>PINTURA LATEX ACRÍLICA, EM PAREDES EXTERNAS, 02 DEMÃOS</v>
      </c>
      <c r="D21" s="180" t="str">
        <f>ORÇAMENTO!D441</f>
        <v>M2</v>
      </c>
      <c r="E21" s="180">
        <f>ORÇAMENTO!E441</f>
        <v>900</v>
      </c>
      <c r="F21" s="180">
        <f>ORÇAMENTO!F441</f>
        <v>9.57</v>
      </c>
      <c r="G21" s="180">
        <f>ORÇAMENTO!G441</f>
        <v>12.08</v>
      </c>
      <c r="H21" s="206">
        <f>ORÇAMENTO!H441</f>
        <v>8613</v>
      </c>
      <c r="I21" s="206">
        <f>ORÇAMENTO!I441</f>
        <v>10872</v>
      </c>
      <c r="J21" s="209">
        <f t="shared" si="0"/>
        <v>1.3805002911722977E-2</v>
      </c>
      <c r="K21" s="210">
        <f t="shared" si="1"/>
        <v>0.30079270327885843</v>
      </c>
    </row>
    <row r="22" spans="1:11" ht="38.25" x14ac:dyDescent="0.25">
      <c r="A22" s="180" t="str">
        <f>ORÇAMENTO!A69</f>
        <v>1.07.01</v>
      </c>
      <c r="B22" s="180" t="str">
        <f>ORÇAMENTO!B69</f>
        <v>SINAPI - S - 87504</v>
      </c>
      <c r="C22" s="207" t="str">
        <f>ORÇAMENTO!C69</f>
        <v>ALVENARIA DE VEDAÇÃO DE BLOCOS CERÂMICOS FURADOS DE 9X19X19CM (ESPESSURA 9CM), ASSENTADOS COM ARGAMASSA DE CIMENTO E AREIA TRAÇO 1:4</v>
      </c>
      <c r="D22" s="180" t="str">
        <f>ORÇAMENTO!D69</f>
        <v>M2</v>
      </c>
      <c r="E22" s="180">
        <f>ORÇAMENTO!E69</f>
        <v>200</v>
      </c>
      <c r="F22" s="180">
        <f>ORÇAMENTO!F69</f>
        <v>41.89</v>
      </c>
      <c r="G22" s="180">
        <f>ORÇAMENTO!G69</f>
        <v>52.87</v>
      </c>
      <c r="H22" s="206">
        <f>ORÇAMENTO!H69</f>
        <v>8378</v>
      </c>
      <c r="I22" s="206">
        <f>ORÇAMENTO!I69</f>
        <v>10574</v>
      </c>
      <c r="J22" s="209">
        <f t="shared" si="0"/>
        <v>1.3426609711971925E-2</v>
      </c>
      <c r="K22" s="210">
        <f t="shared" si="1"/>
        <v>0.31421931299083034</v>
      </c>
    </row>
    <row r="23" spans="1:11" ht="25.5" x14ac:dyDescent="0.25">
      <c r="A23" s="180" t="str">
        <f>ORÇAMENTO!A43</f>
        <v>1.04.05</v>
      </c>
      <c r="B23" s="180" t="str">
        <f>ORÇAMENTO!B43</f>
        <v>COMPOSIÇÃO PRÓPRIA</v>
      </c>
      <c r="C23" s="207" t="str">
        <f>ORÇAMENTO!C43</f>
        <v>CARGA MANUAL E REMOÇÃO MECANIZADA DE MATERIAL EXCEDENTE</v>
      </c>
      <c r="D23" s="180" t="str">
        <f>ORÇAMENTO!D43</f>
        <v>M3</v>
      </c>
      <c r="E23" s="180">
        <f>ORÇAMENTO!E43</f>
        <v>100</v>
      </c>
      <c r="F23" s="180">
        <f>ORÇAMENTO!F43</f>
        <v>70.02</v>
      </c>
      <c r="G23" s="180">
        <f>ORÇAMENTO!G43</f>
        <v>88.37</v>
      </c>
      <c r="H23" s="206">
        <f>ORÇAMENTO!H43</f>
        <v>7002</v>
      </c>
      <c r="I23" s="206">
        <f>ORÇAMENTO!I43</f>
        <v>8837</v>
      </c>
      <c r="J23" s="209">
        <f t="shared" si="0"/>
        <v>1.1221009081208237E-2</v>
      </c>
      <c r="K23" s="210">
        <f t="shared" si="1"/>
        <v>0.32544032207203855</v>
      </c>
    </row>
    <row r="24" spans="1:11" ht="25.5" x14ac:dyDescent="0.25">
      <c r="A24" s="180" t="str">
        <f>ORÇAMENTO!A427</f>
        <v>1.22.04.12</v>
      </c>
      <c r="B24" s="180" t="str">
        <f>ORÇAMENTO!B427</f>
        <v>SINAPI - S - 74125/002</v>
      </c>
      <c r="C24" s="207" t="str">
        <f>ORÇAMENTO!C427</f>
        <v>ESPELHO CRISTAL, ESPESSURA 4MM, COM MOLDURA EM ALUMÍNIO E COMPENSADO 6MM PLASTIFICADO COLADO</v>
      </c>
      <c r="D24" s="180" t="str">
        <f>ORÇAMENTO!D427</f>
        <v>M2</v>
      </c>
      <c r="E24" s="180">
        <f>ORÇAMENTO!E427</f>
        <v>15</v>
      </c>
      <c r="F24" s="180">
        <f>ORÇAMENTO!F427</f>
        <v>431.86</v>
      </c>
      <c r="G24" s="180">
        <f>ORÇAMENTO!G427</f>
        <v>545.04999999999995</v>
      </c>
      <c r="H24" s="206">
        <f>ORÇAMENTO!H427</f>
        <v>6477.9</v>
      </c>
      <c r="I24" s="206">
        <f>ORÇAMENTO!I427</f>
        <v>8175.75</v>
      </c>
      <c r="J24" s="209">
        <f t="shared" si="0"/>
        <v>1.0381369808270707E-2</v>
      </c>
      <c r="K24" s="210">
        <f t="shared" si="1"/>
        <v>0.33582169188030925</v>
      </c>
    </row>
    <row r="25" spans="1:11" ht="32.25" customHeight="1" x14ac:dyDescent="0.25">
      <c r="A25" s="180" t="str">
        <f>ORÇAMENTO!A48</f>
        <v>1.05.02</v>
      </c>
      <c r="B25" s="180" t="str">
        <f>ORÇAMENTO!B48</f>
        <v>COMPOSIÇÃO PRÓPRIA</v>
      </c>
      <c r="C25" s="207" t="str">
        <f>ORÇAMENTO!C48</f>
        <v>BALDRAME EM ALVENARIA DE PEDRA ARGAMASSADA, TRAÇO 1:5 (CIMENTO E AREIA)</v>
      </c>
      <c r="D25" s="180" t="str">
        <f>ORÇAMENTO!D48</f>
        <v>M3</v>
      </c>
      <c r="E25" s="180">
        <f>ORÇAMENTO!E48</f>
        <v>20</v>
      </c>
      <c r="F25" s="180">
        <f>ORÇAMENTO!F48</f>
        <v>320.14999999999998</v>
      </c>
      <c r="G25" s="180">
        <f>ORÇAMENTO!G48</f>
        <v>404.06</v>
      </c>
      <c r="H25" s="206">
        <f>ORÇAMENTO!H48</f>
        <v>6403</v>
      </c>
      <c r="I25" s="206">
        <f>ORÇAMENTO!I48</f>
        <v>8081.2</v>
      </c>
      <c r="J25" s="209">
        <f t="shared" si="0"/>
        <v>1.0261312502779224E-2</v>
      </c>
      <c r="K25" s="210">
        <f t="shared" si="1"/>
        <v>0.34608300438308848</v>
      </c>
    </row>
    <row r="26" spans="1:11" ht="25.5" x14ac:dyDescent="0.25">
      <c r="A26" s="180" t="str">
        <f>ORÇAMENTO!A363</f>
        <v>1.19.03.02</v>
      </c>
      <c r="B26" s="180" t="str">
        <f>ORÇAMENTO!B363</f>
        <v>COMPOSIÇÃO PRÓPRIA</v>
      </c>
      <c r="C26" s="207" t="str">
        <f>ORÇAMENTO!C363</f>
        <v>REBOCO COM ARGAMASSA DE CIMENTO E AREIA NO TRAÇO 1:5, EM TETOS, ESP. 2CM</v>
      </c>
      <c r="D26" s="180" t="str">
        <f>ORÇAMENTO!D363</f>
        <v>M2</v>
      </c>
      <c r="E26" s="180">
        <f>ORÇAMENTO!E363</f>
        <v>150</v>
      </c>
      <c r="F26" s="180">
        <f>ORÇAMENTO!F363</f>
        <v>42.620000000000005</v>
      </c>
      <c r="G26" s="180">
        <f>ORÇAMENTO!G363</f>
        <v>53.79</v>
      </c>
      <c r="H26" s="206">
        <f>ORÇAMENTO!H363</f>
        <v>6393</v>
      </c>
      <c r="I26" s="206">
        <f>ORÇAMENTO!I363</f>
        <v>8068.5</v>
      </c>
      <c r="J26" s="209">
        <f t="shared" si="0"/>
        <v>1.0245186349635471E-2</v>
      </c>
      <c r="K26" s="210">
        <f t="shared" si="1"/>
        <v>0.35632819073272393</v>
      </c>
    </row>
    <row r="27" spans="1:11" ht="25.5" x14ac:dyDescent="0.25">
      <c r="A27" s="180" t="str">
        <f>ORÇAMENTO!A287</f>
        <v>1.16.15</v>
      </c>
      <c r="B27" s="180" t="str">
        <f>ORÇAMENTO!B287</f>
        <v>SINAPI - S - 72554</v>
      </c>
      <c r="C27" s="207" t="str">
        <f>ORÇAMENTO!C287</f>
        <v>EXTINTOR DE CO2 6KG - FORNECIMENTO E INSTALACAO</v>
      </c>
      <c r="D27" s="180" t="str">
        <f>ORÇAMENTO!D287</f>
        <v>UN</v>
      </c>
      <c r="E27" s="180">
        <f>ORÇAMENTO!E287</f>
        <v>8</v>
      </c>
      <c r="F27" s="180">
        <f>ORÇAMENTO!F287</f>
        <v>757.86</v>
      </c>
      <c r="G27" s="180">
        <f>ORÇAMENTO!G287</f>
        <v>956.5</v>
      </c>
      <c r="H27" s="206">
        <f>ORÇAMENTO!H287</f>
        <v>6062.88</v>
      </c>
      <c r="I27" s="206">
        <f>ORÇAMENTO!I287</f>
        <v>7652</v>
      </c>
      <c r="J27" s="209">
        <f t="shared" si="0"/>
        <v>9.71632471307066E-3</v>
      </c>
      <c r="K27" s="210">
        <f t="shared" si="1"/>
        <v>0.36604451544579458</v>
      </c>
    </row>
    <row r="28" spans="1:11" ht="25.5" x14ac:dyDescent="0.25">
      <c r="A28" s="180" t="str">
        <f>ORÇAMENTO!A84</f>
        <v>1.08.08</v>
      </c>
      <c r="B28" s="180" t="str">
        <f>ORÇAMENTO!B84</f>
        <v>SINAPI - S - 92540</v>
      </c>
      <c r="C28" s="207" t="str">
        <f>ORÇAMENTO!C84</f>
        <v xml:space="preserve">TRAMA DE MADEIRA COMPOSTA POR RIPAS, CAIBROS E TERÇAS PARA TELHADOS </v>
      </c>
      <c r="D28" s="180" t="str">
        <f>ORÇAMENTO!D84</f>
        <v>M2</v>
      </c>
      <c r="E28" s="180">
        <f>ORÇAMENTO!E84</f>
        <v>100</v>
      </c>
      <c r="F28" s="180">
        <f>ORÇAMENTO!F84</f>
        <v>57.97</v>
      </c>
      <c r="G28" s="180">
        <f>ORÇAMENTO!G84</f>
        <v>73.16</v>
      </c>
      <c r="H28" s="206">
        <f>ORÇAMENTO!H84</f>
        <v>5797</v>
      </c>
      <c r="I28" s="206">
        <f>ORÇAMENTO!I84</f>
        <v>7316</v>
      </c>
      <c r="J28" s="209">
        <f t="shared" si="0"/>
        <v>9.289680031472158E-3</v>
      </c>
      <c r="K28" s="210">
        <f t="shared" si="1"/>
        <v>0.37533419547726676</v>
      </c>
    </row>
    <row r="29" spans="1:11" ht="25.5" x14ac:dyDescent="0.25">
      <c r="A29" s="180" t="str">
        <f>ORÇAMENTO!A65</f>
        <v>1.06.07</v>
      </c>
      <c r="B29" s="180" t="str">
        <f>ORÇAMENTO!B65</f>
        <v>COMPOSIÇÃO PRÓPRIA</v>
      </c>
      <c r="C29" s="207" t="str">
        <f>ORÇAMENTO!C65</f>
        <v>CONCRETO USINADO BOMBEADO PARA SUPRAESTRUTURA, FCK=30MPA, INCLUSIVE LANÇAMENTO E ADENSAMENTO</v>
      </c>
      <c r="D29" s="180" t="str">
        <f>ORÇAMENTO!D65</f>
        <v>M3</v>
      </c>
      <c r="E29" s="180">
        <f>ORÇAMENTO!E65</f>
        <v>12</v>
      </c>
      <c r="F29" s="180">
        <f>ORÇAMENTO!F65</f>
        <v>439.12</v>
      </c>
      <c r="G29" s="180">
        <f>ORÇAMENTO!G65</f>
        <v>554.21</v>
      </c>
      <c r="H29" s="206">
        <f>ORÇAMENTO!H65</f>
        <v>5269.44</v>
      </c>
      <c r="I29" s="206">
        <f>ORÇAMENTO!I65</f>
        <v>6650.52</v>
      </c>
      <c r="J29" s="209">
        <f t="shared" si="0"/>
        <v>8.4446696067395043E-3</v>
      </c>
      <c r="K29" s="210">
        <f t="shared" si="1"/>
        <v>0.38377886508400627</v>
      </c>
    </row>
    <row r="30" spans="1:11" ht="38.25" x14ac:dyDescent="0.25">
      <c r="A30" s="180" t="str">
        <f>ORÇAMENTO!A153</f>
        <v>1.11.28</v>
      </c>
      <c r="B30" s="180" t="str">
        <f>ORÇAMENTO!B153</f>
        <v>COMPOSIÇÃO PRÓPRIA</v>
      </c>
      <c r="C30" s="207" t="str">
        <f>ORÇAMENTO!C153</f>
        <v>QUADRO DE DISTRIBUIÇÃO EM CHAPA DE AÇO GALVANIZADO, DE EMBUTIR, DISJUNTOR GERAL, COMPACTO, 54DIN/100A</v>
      </c>
      <c r="D30" s="180" t="str">
        <f>ORÇAMENTO!D153</f>
        <v>UN</v>
      </c>
      <c r="E30" s="180">
        <f>ORÇAMENTO!E153</f>
        <v>4</v>
      </c>
      <c r="F30" s="180">
        <f>ORÇAMENTO!F153</f>
        <v>1287.1400000000001</v>
      </c>
      <c r="G30" s="180">
        <f>ORÇAMENTO!G153</f>
        <v>1624.5</v>
      </c>
      <c r="H30" s="206">
        <f>ORÇAMENTO!H153</f>
        <v>5148.5600000000004</v>
      </c>
      <c r="I30" s="206">
        <f>ORÇAMENTO!I153</f>
        <v>6498</v>
      </c>
      <c r="J30" s="209">
        <f t="shared" si="0"/>
        <v>8.2510033959138987E-3</v>
      </c>
      <c r="K30" s="210">
        <f t="shared" si="1"/>
        <v>0.39202986847992016</v>
      </c>
    </row>
    <row r="31" spans="1:11" ht="25.5" x14ac:dyDescent="0.25">
      <c r="A31" s="180" t="str">
        <f>ORÇAMENTO!A534</f>
        <v>1.28.08</v>
      </c>
      <c r="B31" s="180" t="str">
        <f>ORÇAMENTO!B534</f>
        <v>COMPOSIÇÃO PRÓPRIA</v>
      </c>
      <c r="C31" s="207" t="str">
        <f>ORÇAMENTO!C534</f>
        <v>CORRIMÃO EM TUBO DE FERRO GALVANIZADO 2", PINTADO COM ESMALTE SINTÉTICO, CONFORME PROJETO</v>
      </c>
      <c r="D31" s="180" t="str">
        <f>ORÇAMENTO!D534</f>
        <v>M</v>
      </c>
      <c r="E31" s="180">
        <f>ORÇAMENTO!E534</f>
        <v>50</v>
      </c>
      <c r="F31" s="180">
        <f>ORÇAMENTO!F534</f>
        <v>102.27000000000001</v>
      </c>
      <c r="G31" s="180">
        <f>ORÇAMENTO!G534</f>
        <v>129.07</v>
      </c>
      <c r="H31" s="206">
        <f>ORÇAMENTO!H534</f>
        <v>5113.5</v>
      </c>
      <c r="I31" s="206">
        <f>ORÇAMENTO!I534</f>
        <v>6453.5</v>
      </c>
      <c r="J31" s="209">
        <f t="shared" si="0"/>
        <v>8.1944983711188593E-3</v>
      </c>
      <c r="K31" s="210">
        <f t="shared" si="1"/>
        <v>0.40022436685103902</v>
      </c>
    </row>
    <row r="32" spans="1:11" ht="25.5" x14ac:dyDescent="0.25">
      <c r="A32" s="180" t="str">
        <f>ORÇAMENTO!A535</f>
        <v>1.28.09</v>
      </c>
      <c r="B32" s="180" t="str">
        <f>ORÇAMENTO!B535</f>
        <v>COMPOSIÇÃO PRÓPRIA</v>
      </c>
      <c r="C32" s="207" t="str">
        <f>ORÇAMENTO!C535</f>
        <v>LIXEIRA SELETIVA (COM 4 LIXEIRAS, 50L CADA, TAMPA VAI E VEM E SUPORTE GALVANIZADO)</v>
      </c>
      <c r="D32" s="180" t="str">
        <f>ORÇAMENTO!D535</f>
        <v>UN</v>
      </c>
      <c r="E32" s="180">
        <f>ORÇAMENTO!E535</f>
        <v>3</v>
      </c>
      <c r="F32" s="180">
        <f>ORÇAMENTO!F535</f>
        <v>1692.67</v>
      </c>
      <c r="G32" s="180">
        <f>ORÇAMENTO!G535</f>
        <v>2136.3200000000002</v>
      </c>
      <c r="H32" s="206">
        <f>ORÇAMENTO!H535</f>
        <v>5078.01</v>
      </c>
      <c r="I32" s="206">
        <f>ORÇAMENTO!I535</f>
        <v>6408.96</v>
      </c>
      <c r="J32" s="209">
        <f t="shared" si="0"/>
        <v>8.1379425552902951E-3</v>
      </c>
      <c r="K32" s="210">
        <f t="shared" si="1"/>
        <v>0.40836230940632934</v>
      </c>
    </row>
    <row r="33" spans="1:11" x14ac:dyDescent="0.25">
      <c r="A33" s="180" t="str">
        <f>ORÇAMENTO!A403</f>
        <v>1.22.02.01</v>
      </c>
      <c r="B33" s="180" t="str">
        <f>ORÇAMENTO!B403</f>
        <v>COMPOSIÇÃO PRÓPRIA</v>
      </c>
      <c r="C33" s="207" t="str">
        <f>ORÇAMENTO!C403</f>
        <v>BANCADA EM GRANITO CINZA ANDORINHA, PARA 01 CUBA</v>
      </c>
      <c r="D33" s="180" t="str">
        <f>ORÇAMENTO!D403</f>
        <v>M2</v>
      </c>
      <c r="E33" s="180">
        <f>ORÇAMENTO!E403</f>
        <v>7</v>
      </c>
      <c r="F33" s="180">
        <f>ORÇAMENTO!F403</f>
        <v>722.67</v>
      </c>
      <c r="G33" s="180">
        <f>ORÇAMENTO!G403</f>
        <v>912.08</v>
      </c>
      <c r="H33" s="206">
        <f>ORÇAMENTO!H403</f>
        <v>5058.6899999999996</v>
      </c>
      <c r="I33" s="206">
        <f>ORÇAMENTO!I403</f>
        <v>6384.56</v>
      </c>
      <c r="J33" s="209">
        <f t="shared" si="0"/>
        <v>8.1069600248408809E-3</v>
      </c>
      <c r="K33" s="210">
        <f t="shared" si="1"/>
        <v>0.41646926943117024</v>
      </c>
    </row>
    <row r="34" spans="1:11" ht="25.5" x14ac:dyDescent="0.25">
      <c r="A34" s="180" t="str">
        <f>ORÇAMENTO!A404</f>
        <v>1.22.02.02</v>
      </c>
      <c r="B34" s="180" t="str">
        <f>ORÇAMENTO!B404</f>
        <v>COMPOSIÇÃO PRÓPRIA</v>
      </c>
      <c r="C34" s="207" t="str">
        <f>ORÇAMENTO!C404</f>
        <v>BANCADA EM GRANITO CINZA ANDORINHA, PARA 05 CUBAS</v>
      </c>
      <c r="D34" s="180" t="str">
        <f>ORÇAMENTO!D404</f>
        <v>M2</v>
      </c>
      <c r="E34" s="180">
        <f>ORÇAMENTO!E404</f>
        <v>7</v>
      </c>
      <c r="F34" s="180">
        <f>ORÇAMENTO!F404</f>
        <v>722.67</v>
      </c>
      <c r="G34" s="180">
        <f>ORÇAMENTO!G404</f>
        <v>912.08</v>
      </c>
      <c r="H34" s="206">
        <f>ORÇAMENTO!H404</f>
        <v>5058.6899999999996</v>
      </c>
      <c r="I34" s="206">
        <f>ORÇAMENTO!I404</f>
        <v>6384.56</v>
      </c>
      <c r="J34" s="209">
        <f t="shared" si="0"/>
        <v>8.1069600248408809E-3</v>
      </c>
      <c r="K34" s="210">
        <f t="shared" si="1"/>
        <v>0.42457622945601114</v>
      </c>
    </row>
    <row r="35" spans="1:11" ht="51" x14ac:dyDescent="0.25">
      <c r="A35" s="180" t="str">
        <f>ORÇAMENTO!A533</f>
        <v>1.28.07</v>
      </c>
      <c r="B35" s="180" t="str">
        <f>ORÇAMENTO!B533</f>
        <v>COMPOSIÇÃO PRÓPRIA</v>
      </c>
      <c r="C35" s="207" t="str">
        <f>ORÇAMENTO!C533</f>
        <v>RAMPA DE ACESSO EM CONCRETO SIMPLES FCK=15MPA, ESPESSURA 10CM, ACABAMENTO COM CIMENTADO ÁSPERO, ESP. 3CM, COM PREPARO DE CAIXA E JUNTA DE DILATAÇÃO PLÁSTICA</v>
      </c>
      <c r="D35" s="180" t="str">
        <f>ORÇAMENTO!D533</f>
        <v>UN</v>
      </c>
      <c r="E35" s="180">
        <f>ORÇAMENTO!E533</f>
        <v>30</v>
      </c>
      <c r="F35" s="180">
        <f>ORÇAMENTO!F533</f>
        <v>167.81</v>
      </c>
      <c r="G35" s="180">
        <f>ORÇAMENTO!G533</f>
        <v>211.79</v>
      </c>
      <c r="H35" s="206">
        <f>ORÇAMENTO!H533</f>
        <v>5034.3</v>
      </c>
      <c r="I35" s="206">
        <f>ORÇAMENTO!I533</f>
        <v>6353.7</v>
      </c>
      <c r="J35" s="209">
        <f t="shared" si="0"/>
        <v>8.0677747424773988E-3</v>
      </c>
      <c r="K35" s="210">
        <f t="shared" si="1"/>
        <v>0.43264400419848853</v>
      </c>
    </row>
    <row r="36" spans="1:11" ht="25.5" x14ac:dyDescent="0.25">
      <c r="A36" s="180" t="str">
        <f>ORÇAMENTO!A352</f>
        <v>1.19.01.03</v>
      </c>
      <c r="B36" s="180" t="str">
        <f>ORÇAMENTO!B352</f>
        <v>COMPOSIÇÃO PRÓPRIA</v>
      </c>
      <c r="C36" s="207" t="str">
        <f>ORÇAMENTO!C352</f>
        <v>REVESTIMENTO CERÂMICO 33X60CM, NA COR BRANCA, COM REJUNTAMENTO, EM PAREDES INTERNAS</v>
      </c>
      <c r="D36" s="180" t="str">
        <f>ORÇAMENTO!D352</f>
        <v>M2</v>
      </c>
      <c r="E36" s="180">
        <f>ORÇAMENTO!E352</f>
        <v>100</v>
      </c>
      <c r="F36" s="180">
        <f>ORÇAMENTO!F352</f>
        <v>49.58</v>
      </c>
      <c r="G36" s="180">
        <f>ORÇAMENTO!G352</f>
        <v>62.57</v>
      </c>
      <c r="H36" s="206">
        <f>ORÇAMENTO!H352</f>
        <v>4958</v>
      </c>
      <c r="I36" s="206">
        <f>ORÇAMENTO!I352</f>
        <v>6257</v>
      </c>
      <c r="J36" s="209">
        <f t="shared" si="0"/>
        <v>7.94498741893402E-3</v>
      </c>
      <c r="K36" s="210">
        <f t="shared" si="1"/>
        <v>0.44058899161742254</v>
      </c>
    </row>
    <row r="37" spans="1:11" ht="38.25" x14ac:dyDescent="0.25">
      <c r="A37" s="180" t="str">
        <f>ORÇAMENTO!A456</f>
        <v>1.23.05.01</v>
      </c>
      <c r="B37" s="180" t="str">
        <f>ORÇAMENTO!B456</f>
        <v>SINAPI - S - 74065/001</v>
      </c>
      <c r="C37" s="207" t="str">
        <f>ORÇAMENTO!C456</f>
        <v>PINTURA ESMALTE FOSCO PARA MADEIRA, 02 DEMÃOS, INCLUSO APARELHAMENTO COM FUNDO NIVELADOR BRANCO FOSCO (ESQUADRIAS)</v>
      </c>
      <c r="D37" s="180" t="str">
        <f>ORÇAMENTO!D456</f>
        <v>M2</v>
      </c>
      <c r="E37" s="180">
        <f>ORÇAMENTO!E456</f>
        <v>300</v>
      </c>
      <c r="F37" s="180">
        <f>ORÇAMENTO!F456</f>
        <v>16.43</v>
      </c>
      <c r="G37" s="180">
        <f>ORÇAMENTO!G456</f>
        <v>20.74</v>
      </c>
      <c r="H37" s="206">
        <f>ORÇAMENTO!H456</f>
        <v>4929</v>
      </c>
      <c r="I37" s="206">
        <f>ORÇAMENTO!I456</f>
        <v>6222</v>
      </c>
      <c r="J37" s="209">
        <f t="shared" si="0"/>
        <v>7.9005452646008431E-3</v>
      </c>
      <c r="K37" s="210">
        <f t="shared" si="1"/>
        <v>0.44848953688202337</v>
      </c>
    </row>
    <row r="38" spans="1:11" ht="51" x14ac:dyDescent="0.25">
      <c r="A38" s="180" t="str">
        <f>ORÇAMENTO!A486</f>
        <v>1.25.18</v>
      </c>
      <c r="B38" s="180" t="str">
        <f>ORÇAMENTO!B486</f>
        <v>COMPOSIÇÃO PRÓPRIA</v>
      </c>
      <c r="C38" s="207" t="str">
        <f>ORÇAMENTO!C486</f>
        <v>CABO DE ALUMÍNIO MULTIPLEXADO QUADRUPLEX, 0,6/1KV (NEUTRO NÚ), XLPE, FASE A - VERMELHO, FASE B - CINZA, FASE C - PRETO, FORMAÇÃO / SEÇÃO NOMINAL 3X35+1X35MM2</v>
      </c>
      <c r="D38" s="180" t="str">
        <f>ORÇAMENTO!D486</f>
        <v>M</v>
      </c>
      <c r="E38" s="180">
        <f>ORÇAMENTO!E486</f>
        <v>250</v>
      </c>
      <c r="F38" s="180">
        <f>ORÇAMENTO!F486</f>
        <v>18.41</v>
      </c>
      <c r="G38" s="180">
        <f>ORÇAMENTO!G486</f>
        <v>23.24</v>
      </c>
      <c r="H38" s="206">
        <f>ORÇAMENTO!H486</f>
        <v>4602.5</v>
      </c>
      <c r="I38" s="206">
        <f>ORÇAMENTO!I486</f>
        <v>5810</v>
      </c>
      <c r="J38" s="209">
        <f t="shared" si="0"/>
        <v>7.3773976193074412E-3</v>
      </c>
      <c r="K38" s="210">
        <f t="shared" si="1"/>
        <v>0.45586693450133081</v>
      </c>
    </row>
    <row r="39" spans="1:11" x14ac:dyDescent="0.25">
      <c r="A39" s="180" t="str">
        <f>ORÇAMENTO!A19</f>
        <v>1.01.03</v>
      </c>
      <c r="B39" s="180" t="str">
        <f>ORÇAMENTO!B19</f>
        <v>SINAPI - S - 72224</v>
      </c>
      <c r="C39" s="207" t="str">
        <f>ORÇAMENTO!C19</f>
        <v>RETIRADA DE TELHAS DE CERAMICAS</v>
      </c>
      <c r="D39" s="180" t="str">
        <f>ORÇAMENTO!D19</f>
        <v>M2</v>
      </c>
      <c r="E39" s="180">
        <f>ORÇAMENTO!E19</f>
        <v>700</v>
      </c>
      <c r="F39" s="180">
        <f>ORÇAMENTO!F19</f>
        <v>6.45</v>
      </c>
      <c r="G39" s="180">
        <f>ORÇAMENTO!G19</f>
        <v>8.14</v>
      </c>
      <c r="H39" s="206">
        <f>ORÇAMENTO!H19</f>
        <v>4515</v>
      </c>
      <c r="I39" s="206">
        <f>ORÇAMENTO!I19</f>
        <v>5698</v>
      </c>
      <c r="J39" s="209">
        <f t="shared" si="0"/>
        <v>7.2351827254412736E-3</v>
      </c>
      <c r="K39" s="210">
        <f t="shared" si="1"/>
        <v>0.46310211722677208</v>
      </c>
    </row>
    <row r="40" spans="1:11" ht="25.5" x14ac:dyDescent="0.25">
      <c r="A40" s="180" t="str">
        <f>ORÇAMENTO!A478</f>
        <v>1.25.10</v>
      </c>
      <c r="B40" s="180" t="str">
        <f>ORÇAMENTO!B478</f>
        <v>COMPOSIÇÃO PRÓPRIA</v>
      </c>
      <c r="C40" s="207" t="str">
        <f>ORÇAMENTO!C478</f>
        <v>ESTRUTURA DE TRANSFORMADOR TRIFÁSICO ATÉ 300 KVA PARA REDE DE DISTRIBUIÇÃO AÉREA COM CHAVE FUSÍVEL</v>
      </c>
      <c r="D40" s="180" t="str">
        <f>ORÇAMENTO!D478</f>
        <v>UN</v>
      </c>
      <c r="E40" s="180">
        <f>ORÇAMENTO!E478</f>
        <v>1</v>
      </c>
      <c r="F40" s="180">
        <f>ORÇAMENTO!F478</f>
        <v>4430.51</v>
      </c>
      <c r="G40" s="180">
        <f>ORÇAMENTO!G478</f>
        <v>5591.75</v>
      </c>
      <c r="H40" s="206">
        <f>ORÇAMENTO!H478</f>
        <v>4430.51</v>
      </c>
      <c r="I40" s="206">
        <f>ORÇAMENTO!I478</f>
        <v>5591.75</v>
      </c>
      <c r="J40" s="209">
        <f t="shared" si="0"/>
        <v>7.100269042644128E-3</v>
      </c>
      <c r="K40" s="210">
        <f t="shared" si="1"/>
        <v>0.47020238626941618</v>
      </c>
    </row>
    <row r="41" spans="1:11" x14ac:dyDescent="0.25">
      <c r="A41" s="180" t="str">
        <f>ORÇAMENTO!A485</f>
        <v>1.25.17</v>
      </c>
      <c r="B41" s="180" t="str">
        <f>ORÇAMENTO!B485</f>
        <v>COMPOSIÇÃO PRÓPRIA</v>
      </c>
      <c r="C41" s="207" t="str">
        <f>ORÇAMENTO!C485</f>
        <v>CABO DE ALUMÍNIO CA, # 1/0 AWG</v>
      </c>
      <c r="D41" s="180" t="str">
        <f>ORÇAMENTO!D485</f>
        <v>UN</v>
      </c>
      <c r="E41" s="180">
        <f>ORÇAMENTO!E485</f>
        <v>125</v>
      </c>
      <c r="F41" s="180">
        <f>ORÇAMENTO!F485</f>
        <v>34.520000000000003</v>
      </c>
      <c r="G41" s="180">
        <f>ORÇAMENTO!G485</f>
        <v>43.57</v>
      </c>
      <c r="H41" s="206">
        <f>ORÇAMENTO!H485</f>
        <v>4315</v>
      </c>
      <c r="I41" s="206">
        <f>ORÇAMENTO!I485</f>
        <v>5446.25</v>
      </c>
      <c r="J41" s="209">
        <f t="shared" si="0"/>
        <v>6.9155166582019192E-3</v>
      </c>
      <c r="K41" s="210">
        <f t="shared" si="1"/>
        <v>0.47711790292761808</v>
      </c>
    </row>
    <row r="42" spans="1:11" ht="25.5" x14ac:dyDescent="0.25">
      <c r="A42" s="180" t="str">
        <f>ORÇAMENTO!A49</f>
        <v>1.05.03</v>
      </c>
      <c r="B42" s="180" t="str">
        <f>ORÇAMENTO!B49</f>
        <v>SINAPI - S - 94968</v>
      </c>
      <c r="C42" s="207" t="str">
        <f>ORÇAMENTO!C49</f>
        <v>LASTRO DE CONCRETO MAGRO, TRAÇO 1:4,5:4,5 (CIMENTO / AREIA / BRITA 1) - PREPARO MECÂNICO</v>
      </c>
      <c r="D42" s="180" t="str">
        <f>ORÇAMENTO!D49</f>
        <v>M3</v>
      </c>
      <c r="E42" s="180">
        <f>ORÇAMENTO!E49</f>
        <v>20</v>
      </c>
      <c r="F42" s="180">
        <f>ORÇAMENTO!F49</f>
        <v>213.28</v>
      </c>
      <c r="G42" s="180">
        <f>ORÇAMENTO!G49</f>
        <v>269.18</v>
      </c>
      <c r="H42" s="206">
        <f>ORÇAMENTO!H49</f>
        <v>4265.6000000000004</v>
      </c>
      <c r="I42" s="206">
        <f>ORÇAMENTO!I49</f>
        <v>5383.6</v>
      </c>
      <c r="J42" s="209">
        <f t="shared" si="0"/>
        <v>6.8359652019455317E-3</v>
      </c>
      <c r="K42" s="210">
        <f t="shared" si="1"/>
        <v>0.48395386812956359</v>
      </c>
    </row>
    <row r="43" spans="1:11" ht="38.25" x14ac:dyDescent="0.25">
      <c r="A43" s="180" t="str">
        <f>ORÇAMENTO!A152</f>
        <v>1.11.27</v>
      </c>
      <c r="B43" s="180" t="str">
        <f>ORÇAMENTO!B152</f>
        <v>SINAPI - S - 74131/008</v>
      </c>
      <c r="C43" s="207" t="str">
        <f>ORÇAMENTO!C152</f>
        <v>QUADRO DE DISTRIBUIÇÃO EM CHAPA DE AÇO GALVANIZADO, DE EMBUTIR, DISJUNTOR GERAL, COMPACTO, 42DIN/100A</v>
      </c>
      <c r="D43" s="180" t="str">
        <f>ORÇAMENTO!D152</f>
        <v>UN</v>
      </c>
      <c r="E43" s="180">
        <f>ORÇAMENTO!E152</f>
        <v>4</v>
      </c>
      <c r="F43" s="180">
        <f>ORÇAMENTO!F152</f>
        <v>1061.52</v>
      </c>
      <c r="G43" s="180">
        <f>ORÇAMENTO!G152</f>
        <v>1339.74</v>
      </c>
      <c r="H43" s="206">
        <f>ORÇAMENTO!H152</f>
        <v>4246.08</v>
      </c>
      <c r="I43" s="206">
        <f>ORÇAMENTO!I152</f>
        <v>5358.96</v>
      </c>
      <c r="J43" s="209">
        <f t="shared" si="0"/>
        <v>6.8046779252949746E-3</v>
      </c>
      <c r="K43" s="210">
        <f t="shared" si="1"/>
        <v>0.49075854605485858</v>
      </c>
    </row>
    <row r="44" spans="1:11" ht="63.75" x14ac:dyDescent="0.25">
      <c r="A44" s="180" t="str">
        <f>ORÇAMENTO!A327</f>
        <v>1.17.34</v>
      </c>
      <c r="B44" s="180" t="str">
        <f>ORÇAMENTO!B327</f>
        <v>COMPOSIÇÃO PRÓPRIA</v>
      </c>
      <c r="C44" s="207" t="str">
        <f>ORÇAMENTO!C327</f>
        <v>CAIXA DE INSPEÇÃO EM ALVENARIA DE TIJOLO MACIÇO, DIM. 80X80CM, PROFUNDIDADE VARIÁVEL, REVESTIDA INTERNAMENTE COM BARRA LISA (CIMENTO E AREIA, TRAÇO 1:3), COM TAMPA E FUNDO EM CONCRETO FCK=15MPA</v>
      </c>
      <c r="D44" s="180" t="str">
        <f>ORÇAMENTO!D327</f>
        <v>UN</v>
      </c>
      <c r="E44" s="180">
        <f>ORÇAMENTO!E327</f>
        <v>4</v>
      </c>
      <c r="F44" s="180">
        <f>ORÇAMENTO!F327</f>
        <v>1053.29</v>
      </c>
      <c r="G44" s="180">
        <f>ORÇAMENTO!G327</f>
        <v>1329.36</v>
      </c>
      <c r="H44" s="206">
        <f>ORÇAMENTO!H327</f>
        <v>4213.16</v>
      </c>
      <c r="I44" s="206">
        <f>ORÇAMENTO!I327</f>
        <v>5317.44</v>
      </c>
      <c r="J44" s="209">
        <f t="shared" si="0"/>
        <v>6.751956832497445E-3</v>
      </c>
      <c r="K44" s="210">
        <f t="shared" si="1"/>
        <v>0.49751050288735604</v>
      </c>
    </row>
    <row r="45" spans="1:11" x14ac:dyDescent="0.25">
      <c r="A45" s="180" t="str">
        <f>ORÇAMENTO!A447</f>
        <v>1.23.03.03</v>
      </c>
      <c r="B45" s="180" t="str">
        <f>ORÇAMENTO!B447</f>
        <v>SINAPI - S - 88486</v>
      </c>
      <c r="C45" s="207" t="str">
        <f>ORÇAMENTO!C447</f>
        <v>PINTURA LATEX PVA, EM TETOS, 02 DEMÃOS</v>
      </c>
      <c r="D45" s="180" t="str">
        <f>ORÇAMENTO!D447</f>
        <v>M2</v>
      </c>
      <c r="E45" s="180">
        <f>ORÇAMENTO!E447</f>
        <v>500</v>
      </c>
      <c r="F45" s="180">
        <f>ORÇAMENTO!F447</f>
        <v>8.4</v>
      </c>
      <c r="G45" s="180">
        <f>ORÇAMENTO!G447</f>
        <v>10.6</v>
      </c>
      <c r="H45" s="206">
        <f>ORÇAMENTO!H447</f>
        <v>4200</v>
      </c>
      <c r="I45" s="206">
        <f>ORÇAMENTO!I447</f>
        <v>5300</v>
      </c>
      <c r="J45" s="209">
        <f t="shared" si="0"/>
        <v>6.7298119418811421E-3</v>
      </c>
      <c r="K45" s="210">
        <f t="shared" si="1"/>
        <v>0.50424031482923715</v>
      </c>
    </row>
    <row r="46" spans="1:11" ht="38.25" x14ac:dyDescent="0.25">
      <c r="A46" s="180" t="str">
        <f>ORÇAMENTO!A72</f>
        <v>1.07.04</v>
      </c>
      <c r="B46" s="180" t="str">
        <f>ORÇAMENTO!B72</f>
        <v>COMPOSIÇÃO PRÓPRIA</v>
      </c>
      <c r="C46" s="207" t="str">
        <f>ORÇAMENTO!C72</f>
        <v>DIVISÓRIA EM GRANITO CINZA ANDORINHA POLIDO, E=3CM, ASSENTADA COM ARGAMASSA TRAÇO 1:4, ARREMATE EM CIMENTO BRANCO</v>
      </c>
      <c r="D46" s="180" t="str">
        <f>ORÇAMENTO!D72</f>
        <v>M2</v>
      </c>
      <c r="E46" s="180">
        <f>ORÇAMENTO!E72</f>
        <v>10</v>
      </c>
      <c r="F46" s="180">
        <f>ORÇAMENTO!F72</f>
        <v>410.35</v>
      </c>
      <c r="G46" s="180">
        <f>ORÇAMENTO!G72</f>
        <v>517.9</v>
      </c>
      <c r="H46" s="206">
        <f>ORÇAMENTO!H72</f>
        <v>4103.5</v>
      </c>
      <c r="I46" s="206">
        <f>ORÇAMENTO!I72</f>
        <v>5179</v>
      </c>
      <c r="J46" s="209">
        <f t="shared" si="0"/>
        <v>6.5761690654721578E-3</v>
      </c>
      <c r="K46" s="210">
        <f t="shared" si="1"/>
        <v>0.51081648389470935</v>
      </c>
    </row>
    <row r="47" spans="1:11" ht="25.5" x14ac:dyDescent="0.25">
      <c r="A47" s="180" t="str">
        <f>ORÇAMENTO!A47</f>
        <v>1.05.01</v>
      </c>
      <c r="B47" s="180" t="str">
        <f>ORÇAMENTO!B47</f>
        <v>COMPOSIÇÃO PRÓPRIA</v>
      </c>
      <c r="C47" s="207" t="str">
        <f>ORÇAMENTO!C47</f>
        <v>ALICERCE EM ALVENARIA DE PEDRA ARGAMASSADA, TRAÇO 1:5 (CIMENTO E AREIA)</v>
      </c>
      <c r="D47" s="180" t="str">
        <f>ORÇAMENTO!D47</f>
        <v>M3</v>
      </c>
      <c r="E47" s="180">
        <f>ORÇAMENTO!E47</f>
        <v>20</v>
      </c>
      <c r="F47" s="180">
        <f>ORÇAMENTO!F47</f>
        <v>200.76999999999998</v>
      </c>
      <c r="G47" s="180">
        <f>ORÇAMENTO!G47</f>
        <v>253.39</v>
      </c>
      <c r="H47" s="206">
        <f>ORÇAMENTO!H47</f>
        <v>4015.4</v>
      </c>
      <c r="I47" s="206">
        <f>ORÇAMENTO!I47</f>
        <v>5067.8</v>
      </c>
      <c r="J47" s="209">
        <f t="shared" si="0"/>
        <v>6.4349699922764628E-3</v>
      </c>
      <c r="K47" s="210">
        <f t="shared" si="1"/>
        <v>0.51725145388698579</v>
      </c>
    </row>
    <row r="48" spans="1:11" ht="25.5" x14ac:dyDescent="0.25">
      <c r="A48" s="180" t="str">
        <f>ORÇAMENTO!A481</f>
        <v>1.25.13</v>
      </c>
      <c r="B48" s="180" t="str">
        <f>ORÇAMENTO!B481</f>
        <v>SINAPI - S - 73798/001</v>
      </c>
      <c r="C48" s="207" t="str">
        <f>ORÇAMENTO!C481</f>
        <v>ELETRODUTO EM PEAD FLEXÍVEL CORRUGADO 2", TIPO KANALEX OU SIMILAR</v>
      </c>
      <c r="D48" s="180" t="str">
        <f>ORÇAMENTO!D481</f>
        <v>M</v>
      </c>
      <c r="E48" s="180">
        <f>ORÇAMENTO!E481</f>
        <v>200</v>
      </c>
      <c r="F48" s="180">
        <f>ORÇAMENTO!F481</f>
        <v>19.68</v>
      </c>
      <c r="G48" s="180">
        <f>ORÇAMENTO!G481</f>
        <v>24.84</v>
      </c>
      <c r="H48" s="206">
        <f>ORÇAMENTO!H481</f>
        <v>3936</v>
      </c>
      <c r="I48" s="206">
        <f>ORÇAMENTO!I481</f>
        <v>4968</v>
      </c>
      <c r="J48" s="209">
        <f t="shared" si="0"/>
        <v>6.3082463636350032E-3</v>
      </c>
      <c r="K48" s="210">
        <f t="shared" si="1"/>
        <v>0.52355970025062082</v>
      </c>
    </row>
    <row r="49" spans="1:11" ht="25.5" x14ac:dyDescent="0.25">
      <c r="A49" s="180" t="str">
        <f>ORÇAMENTO!A85</f>
        <v>1.08.09</v>
      </c>
      <c r="B49" s="180" t="str">
        <f>ORÇAMENTO!B85</f>
        <v>SINAPI - S - 94201</v>
      </c>
      <c r="C49" s="207" t="str">
        <f>ORÇAMENTO!C85</f>
        <v>TELHAMENTO COM TELHA CERÂMICA CAPA-CANAL, TIPO COLONIAL</v>
      </c>
      <c r="D49" s="180" t="str">
        <f>ORÇAMENTO!D85</f>
        <v>M2</v>
      </c>
      <c r="E49" s="180">
        <f>ORÇAMENTO!E85</f>
        <v>150</v>
      </c>
      <c r="F49" s="180">
        <f>ORÇAMENTO!F85</f>
        <v>25.75</v>
      </c>
      <c r="G49" s="180">
        <f>ORÇAMENTO!G85</f>
        <v>32.5</v>
      </c>
      <c r="H49" s="206">
        <f>ORÇAMENTO!H85</f>
        <v>3862.5</v>
      </c>
      <c r="I49" s="206">
        <f>ORÇAMENTO!I85</f>
        <v>4875</v>
      </c>
      <c r="J49" s="209">
        <f t="shared" si="0"/>
        <v>6.1901572106925597E-3</v>
      </c>
      <c r="K49" s="210">
        <f t="shared" si="1"/>
        <v>0.52974985746131342</v>
      </c>
    </row>
    <row r="50" spans="1:11" x14ac:dyDescent="0.25">
      <c r="A50" s="180" t="str">
        <f>ORÇAMENTO!A378</f>
        <v>1.21.01.01</v>
      </c>
      <c r="B50" s="180" t="str">
        <f>ORÇAMENTO!B378</f>
        <v>COMPOSIÇÃO PRÓPRIA</v>
      </c>
      <c r="C50" s="207" t="str">
        <f>ORÇAMENTO!C378</f>
        <v>RODAPÉ CERÂMICO H=7CM</v>
      </c>
      <c r="D50" s="180" t="str">
        <f>ORÇAMENTO!D378</f>
        <v>M</v>
      </c>
      <c r="E50" s="180">
        <f>ORÇAMENTO!E378</f>
        <v>300</v>
      </c>
      <c r="F50" s="180">
        <f>ORÇAMENTO!F378</f>
        <v>12.26</v>
      </c>
      <c r="G50" s="180">
        <f>ORÇAMENTO!G378</f>
        <v>15.47</v>
      </c>
      <c r="H50" s="206">
        <f>ORÇAMENTO!H378</f>
        <v>3678</v>
      </c>
      <c r="I50" s="206">
        <f>ORÇAMENTO!I378</f>
        <v>4641</v>
      </c>
      <c r="J50" s="209">
        <f t="shared" si="0"/>
        <v>5.8930296645793171E-3</v>
      </c>
      <c r="K50" s="210">
        <f t="shared" si="1"/>
        <v>0.5356428871258927</v>
      </c>
    </row>
    <row r="51" spans="1:11" ht="38.25" x14ac:dyDescent="0.25">
      <c r="A51" s="180" t="str">
        <f>ORÇAMENTO!A537</f>
        <v>1.28.11</v>
      </c>
      <c r="B51" s="180" t="str">
        <f>ORÇAMENTO!B537</f>
        <v>SINAPI - S - 94231</v>
      </c>
      <c r="C51" s="207" t="str">
        <f>ORÇAMENTO!C537</f>
        <v>RUFO EM CHAPA DE AÇO GALVANIZADO NÚMERO 24, CORTE DE 25 CM, INCLUSO TRANSPORTE VERTICAL. AF_06/2016</v>
      </c>
      <c r="D51" s="180" t="str">
        <f>ORÇAMENTO!D537</f>
        <v>M</v>
      </c>
      <c r="E51" s="180">
        <f>ORÇAMENTO!E537</f>
        <v>150</v>
      </c>
      <c r="F51" s="180">
        <f>ORÇAMENTO!F537</f>
        <v>23.93</v>
      </c>
      <c r="G51" s="180">
        <f>ORÇAMENTO!G537</f>
        <v>30.2</v>
      </c>
      <c r="H51" s="206">
        <f>ORÇAMENTO!H537</f>
        <v>3589.5</v>
      </c>
      <c r="I51" s="206">
        <f>ORÇAMENTO!I537</f>
        <v>4530</v>
      </c>
      <c r="J51" s="209">
        <f t="shared" si="0"/>
        <v>5.7520845465512402E-3</v>
      </c>
      <c r="K51" s="210">
        <f t="shared" si="1"/>
        <v>0.54139497167244399</v>
      </c>
    </row>
    <row r="52" spans="1:11" ht="38.25" x14ac:dyDescent="0.25">
      <c r="A52" s="180" t="str">
        <f>ORÇAMENTO!A151</f>
        <v>1.11.26</v>
      </c>
      <c r="B52" s="180" t="str">
        <f>ORÇAMENTO!B151</f>
        <v>SINAPI - S - 74131/006</v>
      </c>
      <c r="C52" s="207" t="str">
        <f>ORÇAMENTO!C151</f>
        <v>QUADRO DE DISTRIBUIÇÃO EM CHAPA DE AÇO GALVANIZADO, DE EMBUTIR, DISJUNTOR GERAL, COMPACTO, 30DIN/100A</v>
      </c>
      <c r="D52" s="180" t="str">
        <f>ORÇAMENTO!D151</f>
        <v>UN</v>
      </c>
      <c r="E52" s="180">
        <f>ORÇAMENTO!E151</f>
        <v>4</v>
      </c>
      <c r="F52" s="180">
        <f>ORÇAMENTO!F151</f>
        <v>876.38</v>
      </c>
      <c r="G52" s="180">
        <f>ORÇAMENTO!G151</f>
        <v>1106.08</v>
      </c>
      <c r="H52" s="206">
        <f>ORÇAMENTO!H151</f>
        <v>3505.52</v>
      </c>
      <c r="I52" s="206">
        <f>ORÇAMENTO!I151</f>
        <v>4424.32</v>
      </c>
      <c r="J52" s="209">
        <f t="shared" si="0"/>
        <v>5.6178946359818063E-3</v>
      </c>
      <c r="K52" s="210">
        <f t="shared" si="1"/>
        <v>0.54701286630842583</v>
      </c>
    </row>
    <row r="53" spans="1:11" ht="25.5" x14ac:dyDescent="0.25">
      <c r="A53" s="180" t="str">
        <f>ORÇAMENTO!A467</f>
        <v>1.24.02</v>
      </c>
      <c r="B53" s="180" t="str">
        <f>ORÇAMENTO!B467</f>
        <v>COMPOSIÇÃO PRÓPRIA</v>
      </c>
      <c r="C53" s="207" t="str">
        <f>ORÇAMENTO!C467</f>
        <v>CARGA MANUAL E REMOÇÃO MECANIZADA DE ENTULHO DA OBRA</v>
      </c>
      <c r="D53" s="180" t="str">
        <f>ORÇAMENTO!D467</f>
        <v>M3</v>
      </c>
      <c r="E53" s="180">
        <f>ORÇAMENTO!E467</f>
        <v>50</v>
      </c>
      <c r="F53" s="180">
        <f>ORÇAMENTO!F467</f>
        <v>70.02</v>
      </c>
      <c r="G53" s="180">
        <f>ORÇAMENTO!G467</f>
        <v>88.37</v>
      </c>
      <c r="H53" s="206">
        <f>ORÇAMENTO!H467</f>
        <v>3501</v>
      </c>
      <c r="I53" s="206">
        <f>ORÇAMENTO!I467</f>
        <v>4418.5</v>
      </c>
      <c r="J53" s="209">
        <f t="shared" si="0"/>
        <v>5.6105045406041184E-3</v>
      </c>
      <c r="K53" s="210">
        <f t="shared" si="1"/>
        <v>0.5526233708490299</v>
      </c>
    </row>
    <row r="54" spans="1:11" x14ac:dyDescent="0.25">
      <c r="A54" s="180" t="str">
        <f>ORÇAMENTO!A529</f>
        <v>1.28.03</v>
      </c>
      <c r="B54" s="180" t="str">
        <f>ORÇAMENTO!B529</f>
        <v>SINAPI - S - 79500/002</v>
      </c>
      <c r="C54" s="207" t="str">
        <f>ORÇAMENTO!C529</f>
        <v xml:space="preserve">PINTURA ACRILICA EM PISO CIMENTADO, TRES DEMAOS </v>
      </c>
      <c r="D54" s="180" t="str">
        <f>ORÇAMENTO!D529</f>
        <v>M2</v>
      </c>
      <c r="E54" s="180">
        <f>ORÇAMENTO!E529</f>
        <v>250</v>
      </c>
      <c r="F54" s="180">
        <f>ORÇAMENTO!F529</f>
        <v>13.83</v>
      </c>
      <c r="G54" s="180">
        <f>ORÇAMENTO!G529</f>
        <v>17.45</v>
      </c>
      <c r="H54" s="206">
        <f>ORÇAMENTO!H529</f>
        <v>3457.5</v>
      </c>
      <c r="I54" s="206">
        <f>ORÇAMENTO!I529</f>
        <v>4362.5</v>
      </c>
      <c r="J54" s="209">
        <f t="shared" si="0"/>
        <v>5.5393970936710342E-3</v>
      </c>
      <c r="K54" s="210">
        <f t="shared" si="1"/>
        <v>0.55816276794270092</v>
      </c>
    </row>
    <row r="55" spans="1:11" ht="38.25" x14ac:dyDescent="0.25">
      <c r="A55" s="180" t="str">
        <f>ORÇAMENTO!A392</f>
        <v>1.22.01.01</v>
      </c>
      <c r="B55" s="180" t="str">
        <f>ORÇAMENTO!B392</f>
        <v>SINAPI - S - 86888</v>
      </c>
      <c r="C55" s="207" t="str">
        <f>ORÇAMENTO!C392</f>
        <v>VASO SANITÁRIO DE LOUÇA BRANCA, COM CAIXA DE DESCARGA ACOPLADA, EXCLUSO ENGATE EM METAL CROMADO</v>
      </c>
      <c r="D55" s="180" t="str">
        <f>ORÇAMENTO!D392</f>
        <v>UN</v>
      </c>
      <c r="E55" s="180">
        <f>ORÇAMENTO!E392</f>
        <v>10</v>
      </c>
      <c r="F55" s="180">
        <f>ORÇAMENTO!F392</f>
        <v>340.03</v>
      </c>
      <c r="G55" s="180">
        <f>ORÇAMENTO!G392</f>
        <v>429.15</v>
      </c>
      <c r="H55" s="206">
        <f>ORÇAMENTO!H392</f>
        <v>3400.3</v>
      </c>
      <c r="I55" s="206">
        <f>ORÇAMENTO!I392</f>
        <v>4291.5</v>
      </c>
      <c r="J55" s="209">
        <f t="shared" si="0"/>
        <v>5.4492430091665888E-3</v>
      </c>
      <c r="K55" s="210">
        <f t="shared" si="1"/>
        <v>0.56361201095186753</v>
      </c>
    </row>
    <row r="56" spans="1:11" x14ac:dyDescent="0.25">
      <c r="A56" s="180" t="str">
        <f>ORÇAMENTO!A382</f>
        <v>1.21.02.01</v>
      </c>
      <c r="B56" s="180" t="str">
        <f>ORÇAMENTO!B382</f>
        <v>COMPOSIÇÃO PRÓPRIA</v>
      </c>
      <c r="C56" s="207" t="str">
        <f>ORÇAMENTO!C382</f>
        <v>SOLEIRA DE GRANITO CINZA ANDORINHA, LARGURA 15CM</v>
      </c>
      <c r="D56" s="180" t="str">
        <f>ORÇAMENTO!D382</f>
        <v>M</v>
      </c>
      <c r="E56" s="180">
        <f>ORÇAMENTO!E382</f>
        <v>100</v>
      </c>
      <c r="F56" s="180">
        <f>ORÇAMENTO!F382</f>
        <v>33.729999999999997</v>
      </c>
      <c r="G56" s="180">
        <f>ORÇAMENTO!G382</f>
        <v>42.57</v>
      </c>
      <c r="H56" s="206">
        <f>ORÇAMENTO!H382</f>
        <v>3373</v>
      </c>
      <c r="I56" s="206">
        <f>ORÇAMENTO!I382</f>
        <v>4257</v>
      </c>
      <c r="J56" s="209">
        <f t="shared" si="0"/>
        <v>5.4054357427524569E-3</v>
      </c>
      <c r="K56" s="210">
        <f t="shared" si="1"/>
        <v>0.56901744669461995</v>
      </c>
    </row>
    <row r="57" spans="1:11" x14ac:dyDescent="0.25">
      <c r="A57" s="180" t="str">
        <f>ORÇAMENTO!A393</f>
        <v>1.22.01.02</v>
      </c>
      <c r="B57" s="180" t="str">
        <f>ORÇAMENTO!B393</f>
        <v>COMPOSIÇÃO PRÓPRIA</v>
      </c>
      <c r="C57" s="207" t="str">
        <f>ORÇAMENTO!C393</f>
        <v>VASO SANITÁRIO DE LOUÇA BRANCA, PARA PNE</v>
      </c>
      <c r="D57" s="180" t="str">
        <f>ORÇAMENTO!D393</f>
        <v>UN</v>
      </c>
      <c r="E57" s="180">
        <f>ORÇAMENTO!E393</f>
        <v>5</v>
      </c>
      <c r="F57" s="180">
        <f>ORÇAMENTO!F393</f>
        <v>660.46999999999991</v>
      </c>
      <c r="G57" s="180">
        <f>ORÇAMENTO!G393</f>
        <v>833.58</v>
      </c>
      <c r="H57" s="206">
        <f>ORÇAMENTO!H393</f>
        <v>3302.35</v>
      </c>
      <c r="I57" s="206">
        <f>ORÇAMENTO!I393</f>
        <v>4167.8999999999996</v>
      </c>
      <c r="J57" s="209">
        <f t="shared" si="0"/>
        <v>5.2922987155785677E-3</v>
      </c>
      <c r="K57" s="210">
        <f t="shared" si="1"/>
        <v>0.57430974541019852</v>
      </c>
    </row>
    <row r="58" spans="1:11" ht="51" x14ac:dyDescent="0.25">
      <c r="A58" s="180" t="str">
        <f>ORÇAMENTO!A343</f>
        <v>1.18.12</v>
      </c>
      <c r="B58" s="180" t="str">
        <f>ORÇAMENTO!B343</f>
        <v>COMPOSIÇÃO PRÓPRIA</v>
      </c>
      <c r="C58" s="207" t="str">
        <f>ORÇAMENTO!C343</f>
        <v>CAIXA DE AREIA EM ALVENARIA DE TIJOLO MACIÇO, DIM. 80X80CM, PROFUNDIDADE VARIÁVEL, REVESTIDA INTERNAMENTE COM BARRA LISA (CIMENTO E AREIA, TRAÇO 1:4) E=2,0CM, COM GRELHA DE FERRO FUNDIDO</v>
      </c>
      <c r="D58" s="180" t="str">
        <f>ORÇAMENTO!D343</f>
        <v>UN</v>
      </c>
      <c r="E58" s="180">
        <f>ORÇAMENTO!E343</f>
        <v>5</v>
      </c>
      <c r="F58" s="180">
        <f>ORÇAMENTO!F343</f>
        <v>649.74</v>
      </c>
      <c r="G58" s="180">
        <f>ORÇAMENTO!G343</f>
        <v>820.04</v>
      </c>
      <c r="H58" s="206">
        <f>ORÇAMENTO!H343</f>
        <v>3248.7</v>
      </c>
      <c r="I58" s="206">
        <f>ORÇAMENTO!I343</f>
        <v>4100.2</v>
      </c>
      <c r="J58" s="209">
        <f t="shared" si="0"/>
        <v>5.2063348913398222E-3</v>
      </c>
      <c r="K58" s="210">
        <f t="shared" si="1"/>
        <v>0.57951608030153834</v>
      </c>
    </row>
    <row r="59" spans="1:11" ht="25.5" x14ac:dyDescent="0.25">
      <c r="A59" s="180" t="str">
        <f>ORÇAMENTO!A371</f>
        <v>1.20.03</v>
      </c>
      <c r="B59" s="180" t="str">
        <f>ORÇAMENTO!B371</f>
        <v>COMPOSIÇÃO PRÓPRIA</v>
      </c>
      <c r="C59" s="207" t="str">
        <f>ORÇAMENTO!C371</f>
        <v>PISO CERÂMICO 45X45CM, NA COR BRANCA, COM REJUNTAMENTO</v>
      </c>
      <c r="D59" s="180" t="str">
        <f>ORÇAMENTO!D371</f>
        <v>M2</v>
      </c>
      <c r="E59" s="180">
        <f>ORÇAMENTO!E371</f>
        <v>100</v>
      </c>
      <c r="F59" s="180">
        <f>ORÇAMENTO!F371</f>
        <v>32.11</v>
      </c>
      <c r="G59" s="180">
        <f>ORÇAMENTO!G371</f>
        <v>40.53</v>
      </c>
      <c r="H59" s="206">
        <f>ORÇAMENTO!H371</f>
        <v>3211</v>
      </c>
      <c r="I59" s="206">
        <f>ORÇAMENTO!I371</f>
        <v>4053</v>
      </c>
      <c r="J59" s="209">
        <f t="shared" si="0"/>
        <v>5.1464014717819374E-3</v>
      </c>
      <c r="K59" s="210">
        <f t="shared" si="1"/>
        <v>0.58466248177332025</v>
      </c>
    </row>
    <row r="60" spans="1:11" ht="38.25" x14ac:dyDescent="0.25">
      <c r="A60" s="180" t="str">
        <f>ORÇAMENTO!A372</f>
        <v>1.20.04</v>
      </c>
      <c r="B60" s="180" t="str">
        <f>ORÇAMENTO!B372</f>
        <v>SINAPI - S - 74079/001</v>
      </c>
      <c r="C60" s="207" t="str">
        <f>ORÇAMENTO!C372</f>
        <v>PISO CIMENTADO EM ARGAMASSA DE CIMENTO E AREIA NO TRAÇO 1:4, ESPESSURA 2CM, PREPARO MANUAL, COM JUNTAS DE DILATAÇÃO EM NYLON</v>
      </c>
      <c r="D60" s="180" t="str">
        <f>ORÇAMENTO!D372</f>
        <v>M2</v>
      </c>
      <c r="E60" s="180">
        <f>ORÇAMENTO!E372</f>
        <v>75</v>
      </c>
      <c r="F60" s="180">
        <f>ORÇAMENTO!F372</f>
        <v>42.1</v>
      </c>
      <c r="G60" s="180">
        <f>ORÇAMENTO!G372</f>
        <v>53.13</v>
      </c>
      <c r="H60" s="206">
        <f>ORÇAMENTO!H372</f>
        <v>3157.5</v>
      </c>
      <c r="I60" s="206">
        <f>ORÇAMENTO!I372</f>
        <v>3984.75</v>
      </c>
      <c r="J60" s="209">
        <f t="shared" si="0"/>
        <v>5.0597392708322418E-3</v>
      </c>
      <c r="K60" s="210">
        <f t="shared" si="1"/>
        <v>0.58972222104415251</v>
      </c>
    </row>
    <row r="61" spans="1:11" ht="25.5" x14ac:dyDescent="0.25">
      <c r="A61" s="180" t="str">
        <f>ORÇAMENTO!A73</f>
        <v>1.07.05</v>
      </c>
      <c r="B61" s="180" t="str">
        <f>ORÇAMENTO!B73</f>
        <v>COMPOSIÇÃO PRÓPRIA</v>
      </c>
      <c r="C61" s="207" t="str">
        <f>ORÇAMENTO!C73</f>
        <v>DIVISÓRIA EM PAINEL PVC, MONTANTE / RODAPÉ SIMPLES, PERFIL EM ALUMÍNIO</v>
      </c>
      <c r="D61" s="180" t="str">
        <f>ORÇAMENTO!D73</f>
        <v>M2</v>
      </c>
      <c r="E61" s="180">
        <f>ORÇAMENTO!E73</f>
        <v>20</v>
      </c>
      <c r="F61" s="180">
        <f>ORÇAMENTO!F73</f>
        <v>155.9</v>
      </c>
      <c r="G61" s="180">
        <f>ORÇAMENTO!G73</f>
        <v>196.76</v>
      </c>
      <c r="H61" s="206">
        <f>ORÇAMENTO!H73</f>
        <v>3118</v>
      </c>
      <c r="I61" s="206">
        <f>ORÇAMENTO!I73</f>
        <v>3935.2</v>
      </c>
      <c r="J61" s="209">
        <f t="shared" si="0"/>
        <v>4.9968218780548435E-3</v>
      </c>
      <c r="K61" s="210">
        <f t="shared" si="1"/>
        <v>0.59471904292220734</v>
      </c>
    </row>
    <row r="62" spans="1:11" ht="25.5" x14ac:dyDescent="0.25">
      <c r="A62" s="180" t="str">
        <f>ORÇAMENTO!A93</f>
        <v>1.09.05</v>
      </c>
      <c r="B62" s="180" t="str">
        <f>ORÇAMENTO!B93</f>
        <v>SINAPI - S - 83737</v>
      </c>
      <c r="C62" s="207" t="str">
        <f>ORÇAMENTO!C93</f>
        <v>IMPERMEABILIZAÇÃO DE LAJES DESCOBERTAS COM MANTA ASFÁLTICA (COM POLÍMEROS TIPO APP), E=3MM</v>
      </c>
      <c r="D62" s="180" t="str">
        <f>ORÇAMENTO!D93</f>
        <v>M2</v>
      </c>
      <c r="E62" s="180">
        <f>ORÇAMENTO!E93</f>
        <v>50</v>
      </c>
      <c r="F62" s="180">
        <f>ORÇAMENTO!F93</f>
        <v>61.54</v>
      </c>
      <c r="G62" s="180">
        <f>ORÇAMENTO!G93</f>
        <v>77.67</v>
      </c>
      <c r="H62" s="206">
        <f>ORÇAMENTO!H93</f>
        <v>3077</v>
      </c>
      <c r="I62" s="206">
        <f>ORÇAMENTO!I93</f>
        <v>3883.5</v>
      </c>
      <c r="J62" s="209">
        <f t="shared" si="0"/>
        <v>4.9311744672255499E-3</v>
      </c>
      <c r="K62" s="210">
        <f t="shared" si="1"/>
        <v>0.59965021738943292</v>
      </c>
    </row>
    <row r="63" spans="1:11" x14ac:dyDescent="0.25">
      <c r="A63" s="180" t="str">
        <f>ORÇAMENTO!A511</f>
        <v>1.26.17</v>
      </c>
      <c r="B63" s="180" t="str">
        <f>ORÇAMENTO!B511</f>
        <v>SICRO2 - 2 S 04 910 55</v>
      </c>
      <c r="C63" s="207" t="str">
        <f>ORÇAMENTO!C511</f>
        <v>MEIO FIO DE CONCRETO - MFC 05</v>
      </c>
      <c r="D63" s="180" t="str">
        <f>ORÇAMENTO!D511</f>
        <v>M</v>
      </c>
      <c r="E63" s="180">
        <f>ORÇAMENTO!E511</f>
        <v>100</v>
      </c>
      <c r="F63" s="180">
        <f>ORÇAMENTO!F511</f>
        <v>29.95</v>
      </c>
      <c r="G63" s="180">
        <f>ORÇAMENTO!G511</f>
        <v>37.799999999999997</v>
      </c>
      <c r="H63" s="206">
        <f>ORÇAMENTO!H511</f>
        <v>2995</v>
      </c>
      <c r="I63" s="206">
        <f>ORÇAMENTO!I511</f>
        <v>3780</v>
      </c>
      <c r="J63" s="209">
        <f t="shared" si="0"/>
        <v>4.799752667983154E-3</v>
      </c>
      <c r="K63" s="210">
        <f t="shared" si="1"/>
        <v>0.60444997005741607</v>
      </c>
    </row>
    <row r="64" spans="1:11" ht="25.5" x14ac:dyDescent="0.25">
      <c r="A64" s="180" t="str">
        <f>ORÇAMENTO!A446</f>
        <v>1.23.03.02</v>
      </c>
      <c r="B64" s="180" t="str">
        <f>ORÇAMENTO!B446</f>
        <v>SINAPI - S - 88496</v>
      </c>
      <c r="C64" s="207" t="str">
        <f>ORÇAMENTO!C446</f>
        <v>EMASSAMENTO COM MASSA LATEX PVA, EM TETOS, 02 DEMÃOS</v>
      </c>
      <c r="D64" s="180" t="str">
        <f>ORÇAMENTO!D446</f>
        <v>M2</v>
      </c>
      <c r="E64" s="180">
        <f>ORÇAMENTO!E446</f>
        <v>200</v>
      </c>
      <c r="F64" s="180">
        <f>ORÇAMENTO!F446</f>
        <v>14.95</v>
      </c>
      <c r="G64" s="180">
        <f>ORÇAMENTO!G446</f>
        <v>18.87</v>
      </c>
      <c r="H64" s="206">
        <f>ORÇAMENTO!H446</f>
        <v>2990</v>
      </c>
      <c r="I64" s="206">
        <f>ORÇAMENTO!I446</f>
        <v>3774</v>
      </c>
      <c r="J64" s="209">
        <f t="shared" si="0"/>
        <v>4.7921340129546096E-3</v>
      </c>
      <c r="K64" s="210">
        <f t="shared" si="1"/>
        <v>0.60924210407037072</v>
      </c>
    </row>
    <row r="65" spans="1:11" x14ac:dyDescent="0.25">
      <c r="A65" s="180" t="str">
        <f>ORÇAMENTO!A268</f>
        <v>1.15.34</v>
      </c>
      <c r="B65" s="180" t="str">
        <f>ORÇAMENTO!B268</f>
        <v>SINAPI - S - 83648</v>
      </c>
      <c r="C65" s="207" t="str">
        <f>ORÇAMENTO!C268</f>
        <v>BOMBA 0,5CV 220V</v>
      </c>
      <c r="D65" s="180" t="str">
        <f>ORÇAMENTO!D268</f>
        <v>UN</v>
      </c>
      <c r="E65" s="180">
        <f>ORÇAMENTO!E268</f>
        <v>5</v>
      </c>
      <c r="F65" s="180">
        <f>ORÇAMENTO!F268</f>
        <v>593.54999999999995</v>
      </c>
      <c r="G65" s="180">
        <f>ORÇAMENTO!G268</f>
        <v>749.12</v>
      </c>
      <c r="H65" s="206">
        <f>ORÇAMENTO!H268</f>
        <v>2967.75</v>
      </c>
      <c r="I65" s="206">
        <f>ORÇAMENTO!I268</f>
        <v>3745.6</v>
      </c>
      <c r="J65" s="209">
        <f t="shared" si="0"/>
        <v>4.7560723791528316E-3</v>
      </c>
      <c r="K65" s="210">
        <f t="shared" si="1"/>
        <v>0.61399817644952359</v>
      </c>
    </row>
    <row r="66" spans="1:11" ht="25.5" x14ac:dyDescent="0.25">
      <c r="A66" s="180" t="str">
        <f>ORÇAMENTO!A126</f>
        <v>1.11.01</v>
      </c>
      <c r="B66" s="180" t="str">
        <f>ORÇAMENTO!B126</f>
        <v>SINAPI - S - 91854</v>
      </c>
      <c r="C66" s="207" t="str">
        <f>ORÇAMENTO!C126</f>
        <v>ELETRODUTO DE PVC FLEXÍVEL CORRUGADO DN 25MM (3/4")</v>
      </c>
      <c r="D66" s="180" t="str">
        <f>ORÇAMENTO!D126</f>
        <v>M</v>
      </c>
      <c r="E66" s="180">
        <f>ORÇAMENTO!E126</f>
        <v>600</v>
      </c>
      <c r="F66" s="180">
        <f>ORÇAMENTO!F126</f>
        <v>4.8899999999999997</v>
      </c>
      <c r="G66" s="180">
        <f>ORÇAMENTO!G126</f>
        <v>6.17</v>
      </c>
      <c r="H66" s="206">
        <f>ORÇAMENTO!H126</f>
        <v>2934</v>
      </c>
      <c r="I66" s="206">
        <f>ORÇAMENTO!I126</f>
        <v>3702</v>
      </c>
      <c r="J66" s="209">
        <f t="shared" si="0"/>
        <v>4.7007101526120735E-3</v>
      </c>
      <c r="K66" s="210">
        <f t="shared" si="1"/>
        <v>0.61869888660213568</v>
      </c>
    </row>
    <row r="67" spans="1:11" x14ac:dyDescent="0.25">
      <c r="A67" s="180" t="str">
        <f>ORÇAMENTO!A283</f>
        <v>1.16.11</v>
      </c>
      <c r="B67" s="180" t="str">
        <f>ORÇAMENTO!B283</f>
        <v>SINAPI - S - 83646</v>
      </c>
      <c r="C67" s="207" t="str">
        <f>ORÇAMENTO!C283</f>
        <v>ELETROBOMBA DE RECALQUE 2,0CV (01 BOMBA RESERVA)</v>
      </c>
      <c r="D67" s="180" t="str">
        <f>ORÇAMENTO!D283</f>
        <v>UN</v>
      </c>
      <c r="E67" s="180">
        <f>ORÇAMENTO!E283</f>
        <v>2</v>
      </c>
      <c r="F67" s="180">
        <f>ORÇAMENTO!F283</f>
        <v>1410.1</v>
      </c>
      <c r="G67" s="180">
        <f>ORÇAMENTO!G283</f>
        <v>1779.69</v>
      </c>
      <c r="H67" s="206">
        <f>ORÇAMENTO!H283</f>
        <v>2820.2</v>
      </c>
      <c r="I67" s="206">
        <f>ORÇAMENTO!I283</f>
        <v>3559.38</v>
      </c>
      <c r="J67" s="209">
        <f t="shared" si="0"/>
        <v>4.5196147225835658E-3</v>
      </c>
      <c r="K67" s="210">
        <f t="shared" si="1"/>
        <v>0.62321850132471923</v>
      </c>
    </row>
    <row r="68" spans="1:11" ht="38.25" x14ac:dyDescent="0.25">
      <c r="A68" s="180" t="str">
        <f>ORÇAMENTO!A77</f>
        <v>1.08.01</v>
      </c>
      <c r="B68" s="180" t="str">
        <f>ORÇAMENTO!B77</f>
        <v>COMPOSIÇÃO PRÓPRIA</v>
      </c>
      <c r="C68" s="207" t="str">
        <f>ORÇAMENTO!C77</f>
        <v>ESTRUTURA EM MADEIRA APARELHADA, PARA TELHA ONDULADA DE FIBROCIMENTO, APOIADA EM LAJE OU PAREDE</v>
      </c>
      <c r="D68" s="180" t="str">
        <f>ORÇAMENTO!D77</f>
        <v>M2</v>
      </c>
      <c r="E68" s="180">
        <f>ORÇAMENTO!E77</f>
        <v>100</v>
      </c>
      <c r="F68" s="180">
        <f>ORÇAMENTO!F77</f>
        <v>28.159999999999997</v>
      </c>
      <c r="G68" s="180">
        <f>ORÇAMENTO!G77</f>
        <v>35.54</v>
      </c>
      <c r="H68" s="206">
        <f>ORÇAMENTO!H77</f>
        <v>2816</v>
      </c>
      <c r="I68" s="206">
        <f>ORÇAMENTO!I77</f>
        <v>3554</v>
      </c>
      <c r="J68" s="209">
        <f t="shared" si="0"/>
        <v>4.5127833285746374E-3</v>
      </c>
      <c r="K68" s="210">
        <f t="shared" si="1"/>
        <v>0.62773128465329386</v>
      </c>
    </row>
    <row r="69" spans="1:11" ht="25.5" x14ac:dyDescent="0.25">
      <c r="A69" s="180" t="str">
        <f>ORÇAMENTO!A269</f>
        <v>1.15.35</v>
      </c>
      <c r="B69" s="180" t="str">
        <f>ORÇAMENTO!B269</f>
        <v>COMPOSIÇÃO PRÓPRIA</v>
      </c>
      <c r="C69" s="207" t="str">
        <f>ORÇAMENTO!C269</f>
        <v>CAIXA D'ÁGUA EM POLIETILENO, CAP. 2.000 LITROS - FORNECIMENTO E INSTALAÇÃO</v>
      </c>
      <c r="D69" s="180" t="str">
        <f>ORÇAMENTO!D269</f>
        <v>UN</v>
      </c>
      <c r="E69" s="180">
        <f>ORÇAMENTO!E269</f>
        <v>2</v>
      </c>
      <c r="F69" s="180">
        <f>ORÇAMENTO!F269</f>
        <v>1404.7999999999997</v>
      </c>
      <c r="G69" s="180">
        <f>ORÇAMENTO!G269</f>
        <v>1773</v>
      </c>
      <c r="H69" s="206">
        <f>ORÇAMENTO!H269</f>
        <v>2809.6</v>
      </c>
      <c r="I69" s="206">
        <f>ORÇAMENTO!I269</f>
        <v>3546</v>
      </c>
      <c r="J69" s="209">
        <f t="shared" si="0"/>
        <v>4.5026251218699114E-3</v>
      </c>
      <c r="K69" s="210">
        <f t="shared" si="1"/>
        <v>0.6322339097751638</v>
      </c>
    </row>
    <row r="70" spans="1:11" ht="25.5" x14ac:dyDescent="0.25">
      <c r="A70" s="180" t="str">
        <f>ORÇAMENTO!A370</f>
        <v>1.20.02</v>
      </c>
      <c r="B70" s="180" t="str">
        <f>ORÇAMENTO!B370</f>
        <v>SINAPI - S - 87632</v>
      </c>
      <c r="C70" s="207" t="str">
        <f>ORÇAMENTO!C370</f>
        <v>CONTRAPISO EM ARGAMASSA DE CIMENTO E AREIA NO TRAÇO 1:4, ESPESSURA 3CM, PREPARO MANUAL</v>
      </c>
      <c r="D70" s="180" t="str">
        <f>ORÇAMENTO!D370</f>
        <v>M2</v>
      </c>
      <c r="E70" s="180">
        <f>ORÇAMENTO!E370</f>
        <v>100</v>
      </c>
      <c r="F70" s="180">
        <f>ORÇAMENTO!F370</f>
        <v>27.44</v>
      </c>
      <c r="G70" s="180">
        <f>ORÇAMENTO!G370</f>
        <v>34.630000000000003</v>
      </c>
      <c r="H70" s="206">
        <f>ORÇAMENTO!H370</f>
        <v>2744</v>
      </c>
      <c r="I70" s="206">
        <f>ORÇAMENTO!I370</f>
        <v>3463</v>
      </c>
      <c r="J70" s="209">
        <f t="shared" si="0"/>
        <v>4.3972337273083762E-3</v>
      </c>
      <c r="K70" s="210">
        <f t="shared" si="1"/>
        <v>0.63663114350247219</v>
      </c>
    </row>
    <row r="71" spans="1:11" ht="38.25" x14ac:dyDescent="0.25">
      <c r="A71" s="180" t="str">
        <f>ORÇAMENTO!A82</f>
        <v>1.08.06</v>
      </c>
      <c r="B71" s="180" t="str">
        <f>ORÇAMENTO!B82</f>
        <v>SINAPI - S - 92550</v>
      </c>
      <c r="C71" s="207" t="str">
        <f>ORÇAMENTO!C82</f>
        <v xml:space="preserve">FABRICAÇÃO E INSTALAÇÃO DE TESOURA INTEIRA EM MADEIRA NÃO APARELHADA, VÃO DE 8 M, PARA TELHA CERÂMICA </v>
      </c>
      <c r="D71" s="180" t="str">
        <f>ORÇAMENTO!D82</f>
        <v>UN</v>
      </c>
      <c r="E71" s="180">
        <f>ORÇAMENTO!E82</f>
        <v>2</v>
      </c>
      <c r="F71" s="180">
        <f>ORÇAMENTO!F82</f>
        <v>1365.31</v>
      </c>
      <c r="G71" s="180">
        <f>ORÇAMENTO!G82</f>
        <v>1723.16</v>
      </c>
      <c r="H71" s="206">
        <f>ORÇAMENTO!H82</f>
        <v>2730.62</v>
      </c>
      <c r="I71" s="206">
        <f>ORÇAMENTO!I82</f>
        <v>3446.32</v>
      </c>
      <c r="J71" s="209">
        <f t="shared" si="0"/>
        <v>4.3760538663290228E-3</v>
      </c>
      <c r="K71" s="210">
        <f t="shared" si="1"/>
        <v>0.64100719736880118</v>
      </c>
    </row>
    <row r="72" spans="1:11" ht="25.5" x14ac:dyDescent="0.25">
      <c r="A72" s="180" t="str">
        <f>ORÇAMENTO!A288</f>
        <v>1.16.16</v>
      </c>
      <c r="B72" s="180" t="str">
        <f>ORÇAMENTO!B288</f>
        <v>SINAPI - S - 83635</v>
      </c>
      <c r="C72" s="207" t="str">
        <f>ORÇAMENTO!C288</f>
        <v>EXTINTOR INCENDIO TP PO QUIMICO 6KG - FORNECIMENTO E INSTALACAO</v>
      </c>
      <c r="D72" s="180" t="str">
        <f>ORÇAMENTO!D288</f>
        <v>UN</v>
      </c>
      <c r="E72" s="180">
        <f>ORÇAMENTO!E288</f>
        <v>10</v>
      </c>
      <c r="F72" s="180">
        <f>ORÇAMENTO!F288</f>
        <v>262.54000000000002</v>
      </c>
      <c r="G72" s="180">
        <f>ORÇAMENTO!G288</f>
        <v>331.35</v>
      </c>
      <c r="H72" s="206">
        <f>ORÇAMENTO!H288</f>
        <v>2625.4</v>
      </c>
      <c r="I72" s="206">
        <f>ORÇAMENTO!I288</f>
        <v>3313.5</v>
      </c>
      <c r="J72" s="209">
        <f t="shared" si="0"/>
        <v>4.2074022395138045E-3</v>
      </c>
      <c r="K72" s="210">
        <f t="shared" si="1"/>
        <v>0.64521459960831495</v>
      </c>
    </row>
    <row r="73" spans="1:11" ht="38.25" x14ac:dyDescent="0.25">
      <c r="A73" s="180" t="str">
        <f>ORÇAMENTO!A86</f>
        <v>1.08.10</v>
      </c>
      <c r="B73" s="180" t="str">
        <f>ORÇAMENTO!B86</f>
        <v>SINAPI - S - 94220</v>
      </c>
      <c r="C73" s="207" t="str">
        <f>ORÇAMENTO!C86</f>
        <v xml:space="preserve">CUMEEIRA E ESPIGÃO PARA TELHA DE CONCRETO EMBOÇADA COM ARGAMASSA TRAÇO  1:2:9 (CIMENTO, CAL E AREIA), PARA TELHADOS </v>
      </c>
      <c r="D73" s="180" t="str">
        <f>ORÇAMENTO!D86</f>
        <v>M</v>
      </c>
      <c r="E73" s="180">
        <f>ORÇAMENTO!E86</f>
        <v>50</v>
      </c>
      <c r="F73" s="180">
        <f>ORÇAMENTO!F86</f>
        <v>52.2</v>
      </c>
      <c r="G73" s="180">
        <f>ORÇAMENTO!G86</f>
        <v>65.88</v>
      </c>
      <c r="H73" s="206">
        <f>ORÇAMENTO!H86</f>
        <v>2610</v>
      </c>
      <c r="I73" s="206">
        <f>ORÇAMENTO!I86</f>
        <v>3294</v>
      </c>
      <c r="J73" s="209">
        <f t="shared" si="0"/>
        <v>4.1826416106710345E-3</v>
      </c>
      <c r="K73" s="210">
        <f t="shared" si="1"/>
        <v>0.64939724121898601</v>
      </c>
    </row>
    <row r="74" spans="1:11" x14ac:dyDescent="0.25">
      <c r="A74" s="180" t="str">
        <f>ORÇAMENTO!A491</f>
        <v>1.25.23</v>
      </c>
      <c r="B74" s="180" t="str">
        <f>ORÇAMENTO!B491</f>
        <v>COMPOSIÇÃO PRÓPRIA</v>
      </c>
      <c r="C74" s="207" t="str">
        <f>ORÇAMENTO!C491</f>
        <v>LÂMPADA COMPACTA FLUORESCENTE 60W E27</v>
      </c>
      <c r="D74" s="180" t="str">
        <f>ORÇAMENTO!D491</f>
        <v>UN</v>
      </c>
      <c r="E74" s="180">
        <f>ORÇAMENTO!E491</f>
        <v>50</v>
      </c>
      <c r="F74" s="180">
        <f>ORÇAMENTO!F491</f>
        <v>51.36</v>
      </c>
      <c r="G74" s="180">
        <f>ORÇAMENTO!G491</f>
        <v>64.819999999999993</v>
      </c>
      <c r="H74" s="206">
        <f>ORÇAMENTO!H491</f>
        <v>2568</v>
      </c>
      <c r="I74" s="206">
        <f>ORÇAMENTO!I491</f>
        <v>3241</v>
      </c>
      <c r="J74" s="209">
        <f t="shared" si="0"/>
        <v>4.1153434912522234E-3</v>
      </c>
      <c r="K74" s="210">
        <f t="shared" si="1"/>
        <v>0.65351258471023821</v>
      </c>
    </row>
    <row r="75" spans="1:11" ht="51" x14ac:dyDescent="0.25">
      <c r="A75" s="180" t="str">
        <f>ORÇAMENTO!A328</f>
        <v>1.17.35</v>
      </c>
      <c r="B75" s="180" t="str">
        <f>ORÇAMENTO!B328</f>
        <v>COMPOSIÇÃO PRÓPRIA</v>
      </c>
      <c r="C75" s="207" t="str">
        <f>ORÇAMENTO!C328</f>
        <v>CAIXA DE GORDURA EM ALVENARIA DE TIJOLO MACIÇO, DIM. 60X60X50CM, REVESTIDA INTERNAMENTE COM BARRA LISA (CIMENTO E AREIA, TRAÇO 1:3), COM TAMPA E FUNDO EM CONCRETO FCK=15MPA</v>
      </c>
      <c r="D75" s="180" t="str">
        <f>ORÇAMENTO!D328</f>
        <v>UN</v>
      </c>
      <c r="E75" s="180">
        <f>ORÇAMENTO!E328</f>
        <v>4</v>
      </c>
      <c r="F75" s="180">
        <f>ORÇAMENTO!F328</f>
        <v>640.5</v>
      </c>
      <c r="G75" s="180">
        <f>ORÇAMENTO!G328</f>
        <v>808.38</v>
      </c>
      <c r="H75" s="206">
        <f>ORÇAMENTO!H328</f>
        <v>2562</v>
      </c>
      <c r="I75" s="206">
        <f>ORÇAMENTO!I328</f>
        <v>3233.52</v>
      </c>
      <c r="J75" s="209">
        <f t="shared" si="0"/>
        <v>4.1058455679833039E-3</v>
      </c>
      <c r="K75" s="210">
        <f t="shared" si="1"/>
        <v>0.65761843027822153</v>
      </c>
    </row>
    <row r="76" spans="1:11" ht="38.25" x14ac:dyDescent="0.25">
      <c r="A76" s="180" t="str">
        <f>ORÇAMENTO!A112</f>
        <v>1.10.02.04</v>
      </c>
      <c r="B76" s="180" t="str">
        <f>ORÇAMENTO!B112</f>
        <v>SINAPI - S - 94576</v>
      </c>
      <c r="C76" s="207" t="str">
        <f>ORÇAMENTO!C112</f>
        <v>JANELA DE ALUMÍNIO DE CORRER, 2 FOLHAS, FIXAÇÃO COM PARAFUSO, VEDAÇÃO COM ESPUMA EXPANSIVA PU, COM VIDROS</v>
      </c>
      <c r="D76" s="180" t="str">
        <f>ORÇAMENTO!D112</f>
        <v>M2</v>
      </c>
      <c r="E76" s="180">
        <f>ORÇAMENTO!E112</f>
        <v>6</v>
      </c>
      <c r="F76" s="180">
        <f>ORÇAMENTO!F112</f>
        <v>423.08</v>
      </c>
      <c r="G76" s="180">
        <f>ORÇAMENTO!G112</f>
        <v>533.97</v>
      </c>
      <c r="H76" s="206">
        <f>ORÇAMENTO!H112</f>
        <v>2538.48</v>
      </c>
      <c r="I76" s="206">
        <f>ORÇAMENTO!I112</f>
        <v>3203.82</v>
      </c>
      <c r="J76" s="209">
        <f t="shared" ref="J76:J139" si="2">I76/$I$5</f>
        <v>4.0681332255920076E-3</v>
      </c>
      <c r="K76" s="210">
        <f t="shared" si="1"/>
        <v>0.6616865635038135</v>
      </c>
    </row>
    <row r="77" spans="1:11" ht="25.5" x14ac:dyDescent="0.25">
      <c r="A77" s="180" t="str">
        <f>ORÇAMENTO!A434</f>
        <v>1.23.01.02</v>
      </c>
      <c r="B77" s="180" t="str">
        <f>ORÇAMENTO!B434</f>
        <v>SINAPI - S - 88497</v>
      </c>
      <c r="C77" s="207" t="str">
        <f>ORÇAMENTO!C434</f>
        <v>EMASSAMENTO COM MASSA LATEX PVA, EM PAREDES INTERNAS, 02 DEMÃOS</v>
      </c>
      <c r="D77" s="180" t="str">
        <f>ORÇAMENTO!D434</f>
        <v>M2</v>
      </c>
      <c r="E77" s="180">
        <f>ORÇAMENTO!E434</f>
        <v>300</v>
      </c>
      <c r="F77" s="180">
        <f>ORÇAMENTO!F434</f>
        <v>8.3699999999999992</v>
      </c>
      <c r="G77" s="180">
        <f>ORÇAMENTO!G434</f>
        <v>10.56</v>
      </c>
      <c r="H77" s="206">
        <f>ORÇAMENTO!H434</f>
        <v>2511</v>
      </c>
      <c r="I77" s="206">
        <f>ORÇAMENTO!I434</f>
        <v>3168</v>
      </c>
      <c r="J77" s="209">
        <f t="shared" si="2"/>
        <v>4.0226498550715957E-3</v>
      </c>
      <c r="K77" s="210">
        <f t="shared" ref="K77:K140" si="3">J77+K76</f>
        <v>0.66570921335888511</v>
      </c>
    </row>
    <row r="78" spans="1:11" ht="25.5" x14ac:dyDescent="0.25">
      <c r="A78" s="180" t="str">
        <f>ORÇAMENTO!A488</f>
        <v>1.25.20</v>
      </c>
      <c r="B78" s="180" t="str">
        <f>ORÇAMENTO!B488</f>
        <v>COMPOSIÇÃO PRÓPRIA</v>
      </c>
      <c r="C78" s="207" t="str">
        <f>ORÇAMENTO!C488</f>
        <v>CABO DE COBRE PP CORDPLAST 3 X 4.0 MM2, 450/750V – FORNECIMENTO E INSTALAÇÃO</v>
      </c>
      <c r="D78" s="180" t="str">
        <f>ORÇAMENTO!D488</f>
        <v>M</v>
      </c>
      <c r="E78" s="180">
        <f>ORÇAMENTO!E488</f>
        <v>300</v>
      </c>
      <c r="F78" s="180">
        <f>ORÇAMENTO!F488</f>
        <v>8.09</v>
      </c>
      <c r="G78" s="180">
        <f>ORÇAMENTO!G488</f>
        <v>10.210000000000001</v>
      </c>
      <c r="H78" s="206">
        <f>ORÇAMENTO!H488</f>
        <v>2427</v>
      </c>
      <c r="I78" s="206">
        <f>ORÇAMENTO!I488</f>
        <v>3063</v>
      </c>
      <c r="J78" s="209">
        <f t="shared" si="2"/>
        <v>3.8893233920720637E-3</v>
      </c>
      <c r="K78" s="210">
        <f t="shared" si="3"/>
        <v>0.66959853675095715</v>
      </c>
    </row>
    <row r="79" spans="1:11" x14ac:dyDescent="0.25">
      <c r="A79" s="180" t="str">
        <f>ORÇAMENTO!A512</f>
        <v>1.26.18</v>
      </c>
      <c r="B79" s="180" t="str">
        <f>ORÇAMENTO!B512</f>
        <v>SINAPI - S - 94287</v>
      </c>
      <c r="C79" s="207" t="str">
        <f>ORÇAMENTO!C512</f>
        <v>SARJETA DE CONCRETO (0,30X0,10M)</v>
      </c>
      <c r="D79" s="180" t="str">
        <f>ORÇAMENTO!D512</f>
        <v>M</v>
      </c>
      <c r="E79" s="180">
        <f>ORÇAMENTO!E512</f>
        <v>100</v>
      </c>
      <c r="F79" s="180">
        <f>ORÇAMENTO!F512</f>
        <v>24.12</v>
      </c>
      <c r="G79" s="180">
        <f>ORÇAMENTO!G512</f>
        <v>30.44</v>
      </c>
      <c r="H79" s="206">
        <f>ORÇAMENTO!H512</f>
        <v>2412</v>
      </c>
      <c r="I79" s="206">
        <f>ORÇAMENTO!I512</f>
        <v>3044</v>
      </c>
      <c r="J79" s="209">
        <f t="shared" si="2"/>
        <v>3.8651976511483391E-3</v>
      </c>
      <c r="K79" s="210">
        <f t="shared" si="3"/>
        <v>0.6734637344021055</v>
      </c>
    </row>
    <row r="80" spans="1:11" ht="25.5" x14ac:dyDescent="0.25">
      <c r="A80" s="180" t="str">
        <f>ORÇAMENTO!A457</f>
        <v>1.23.05.02</v>
      </c>
      <c r="B80" s="180" t="str">
        <f>ORÇAMENTO!B457</f>
        <v>SINAPI - S - 6082</v>
      </c>
      <c r="C80" s="207" t="str">
        <f>ORÇAMENTO!C457</f>
        <v>PINTURA EM VERNIZ SINTÉTICO BRILHANTE EM MADEIRA, 3 DEMÃOS</v>
      </c>
      <c r="D80" s="180" t="str">
        <f>ORÇAMENTO!D457</f>
        <v>M2</v>
      </c>
      <c r="E80" s="180">
        <f>ORÇAMENTO!E457</f>
        <v>200</v>
      </c>
      <c r="F80" s="180">
        <f>ORÇAMENTO!F457</f>
        <v>11.89</v>
      </c>
      <c r="G80" s="180">
        <f>ORÇAMENTO!G457</f>
        <v>15.01</v>
      </c>
      <c r="H80" s="206">
        <f>ORÇAMENTO!H457</f>
        <v>2378</v>
      </c>
      <c r="I80" s="206">
        <f>ORÇAMENTO!I457</f>
        <v>3002</v>
      </c>
      <c r="J80" s="209">
        <f t="shared" si="2"/>
        <v>3.8118670659485262E-3</v>
      </c>
      <c r="K80" s="210">
        <f t="shared" si="3"/>
        <v>0.67727560146805399</v>
      </c>
    </row>
    <row r="81" spans="1:11" x14ac:dyDescent="0.25">
      <c r="A81" s="180" t="str">
        <f>ORÇAMENTO!A289</f>
        <v>1.16.17</v>
      </c>
      <c r="B81" s="180" t="str">
        <f>ORÇAMENTO!B289</f>
        <v>SINAPI - S - 73775/002</v>
      </c>
      <c r="C81" s="207" t="str">
        <f>ORÇAMENTO!C289</f>
        <v>EXTINTOR DE ÁGUA PRESSURIZADA - 10L</v>
      </c>
      <c r="D81" s="180" t="str">
        <f>ORÇAMENTO!D289</f>
        <v>UN</v>
      </c>
      <c r="E81" s="180">
        <f>ORÇAMENTO!E289</f>
        <v>10</v>
      </c>
      <c r="F81" s="180">
        <f>ORÇAMENTO!F289</f>
        <v>231.29</v>
      </c>
      <c r="G81" s="180">
        <f>ORÇAMENTO!G289</f>
        <v>291.91000000000003</v>
      </c>
      <c r="H81" s="206">
        <f>ORÇAMENTO!H289</f>
        <v>2312.9</v>
      </c>
      <c r="I81" s="206">
        <f>ORÇAMENTO!I289</f>
        <v>2919.1</v>
      </c>
      <c r="J81" s="209">
        <f t="shared" si="2"/>
        <v>3.7066026489708005E-3</v>
      </c>
      <c r="K81" s="210">
        <f t="shared" si="3"/>
        <v>0.68098220411702481</v>
      </c>
    </row>
    <row r="82" spans="1:11" ht="25.5" x14ac:dyDescent="0.25">
      <c r="A82" s="180" t="str">
        <f>ORÇAMENTO!A29</f>
        <v>1.02.01</v>
      </c>
      <c r="B82" s="180" t="str">
        <f>ORÇAMENTO!B29</f>
        <v>SINAPI - S - 85424</v>
      </c>
      <c r="C82" s="207" t="str">
        <f>ORÇAMENTO!C29</f>
        <v>ISOLAMENTO DE OBRA COM TELA PLASTICA COM MALHA DE 5MM E ESTRUTURA DE MADEIRA PONTALETEADA</v>
      </c>
      <c r="D82" s="180" t="str">
        <f>ORÇAMENTO!D29</f>
        <v>M2</v>
      </c>
      <c r="E82" s="180">
        <f>ORÇAMENTO!E29</f>
        <v>150</v>
      </c>
      <c r="F82" s="180">
        <f>ORÇAMENTO!F29</f>
        <v>15.41</v>
      </c>
      <c r="G82" s="180">
        <f>ORÇAMENTO!G29</f>
        <v>19.45</v>
      </c>
      <c r="H82" s="206">
        <f>ORÇAMENTO!H29</f>
        <v>2311.5</v>
      </c>
      <c r="I82" s="206">
        <f>ORÇAMENTO!I29</f>
        <v>2917.5</v>
      </c>
      <c r="J82" s="209">
        <f t="shared" si="2"/>
        <v>3.7045710076298553E-3</v>
      </c>
      <c r="K82" s="210">
        <f t="shared" si="3"/>
        <v>0.6846867751246547</v>
      </c>
    </row>
    <row r="83" spans="1:11" ht="38.25" x14ac:dyDescent="0.25">
      <c r="A83" s="180" t="str">
        <f>ORÇAMENTO!A42</f>
        <v>1.04.04</v>
      </c>
      <c r="B83" s="180" t="str">
        <f>ORÇAMENTO!B42</f>
        <v>COMPOSIÇÃO PRÓPRIA</v>
      </c>
      <c r="C83" s="207" t="str">
        <f>ORÇAMENTO!C42</f>
        <v>ATERRO INTERNO DA EDIFICAÇÃO, COMPACTADO MECANICAMENTE EM CAMADAS DE 20CM, COM MATERIAL DE EMPRÉSTIMO (AREIA)</v>
      </c>
      <c r="D83" s="180" t="str">
        <f>ORÇAMENTO!D42</f>
        <v>M3</v>
      </c>
      <c r="E83" s="180">
        <f>ORÇAMENTO!E42</f>
        <v>50</v>
      </c>
      <c r="F83" s="180">
        <f>ORÇAMENTO!F42</f>
        <v>45.659999999999989</v>
      </c>
      <c r="G83" s="180">
        <f>ORÇAMENTO!G42</f>
        <v>57.63</v>
      </c>
      <c r="H83" s="206">
        <f>ORÇAMENTO!H42</f>
        <v>2283</v>
      </c>
      <c r="I83" s="206">
        <f>ORÇAMENTO!I42</f>
        <v>2881.5</v>
      </c>
      <c r="J83" s="209">
        <f t="shared" si="2"/>
        <v>3.6588590774585873E-3</v>
      </c>
      <c r="K83" s="210">
        <f t="shared" si="3"/>
        <v>0.68834563420211325</v>
      </c>
    </row>
    <row r="84" spans="1:11" x14ac:dyDescent="0.25">
      <c r="A84" s="180" t="str">
        <f>ORÇAMENTO!A536</f>
        <v>1.28.10</v>
      </c>
      <c r="B84" s="180" t="str">
        <f>ORÇAMENTO!B536</f>
        <v>COMPOSIÇÃO PRÓPRIA</v>
      </c>
      <c r="C84" s="207" t="str">
        <f>ORÇAMENTO!C536</f>
        <v>PELÍCULA DE INSULFILM</v>
      </c>
      <c r="D84" s="180" t="str">
        <f>ORÇAMENTO!D536</f>
        <v>M2</v>
      </c>
      <c r="E84" s="180">
        <f>ORÇAMENTO!E536</f>
        <v>50</v>
      </c>
      <c r="F84" s="180">
        <f>ORÇAMENTO!F536</f>
        <v>45.42</v>
      </c>
      <c r="G84" s="180">
        <f>ORÇAMENTO!G536</f>
        <v>57.32</v>
      </c>
      <c r="H84" s="206">
        <f>ORÇAMENTO!H536</f>
        <v>2271</v>
      </c>
      <c r="I84" s="206">
        <f>ORÇAMENTO!I536</f>
        <v>2866</v>
      </c>
      <c r="J84" s="209">
        <f t="shared" si="2"/>
        <v>3.6391775519681799E-3</v>
      </c>
      <c r="K84" s="210">
        <f t="shared" si="3"/>
        <v>0.69198481175408144</v>
      </c>
    </row>
    <row r="85" spans="1:11" x14ac:dyDescent="0.25">
      <c r="A85" s="180" t="str">
        <f>ORÇAMENTO!A196</f>
        <v>1.12.01</v>
      </c>
      <c r="B85" s="180" t="str">
        <f>ORÇAMENTO!B196</f>
        <v>COMPOSIÇÃO PRÓPRIA</v>
      </c>
      <c r="C85" s="207" t="str">
        <f>ORÇAMENTO!C196</f>
        <v>PONTO PARA DRENO DE AR CONDICIONADO</v>
      </c>
      <c r="D85" s="180" t="str">
        <f>ORÇAMENTO!D196</f>
        <v>UN</v>
      </c>
      <c r="E85" s="180">
        <f>ORÇAMENTO!E196</f>
        <v>30</v>
      </c>
      <c r="F85" s="180">
        <f>ORÇAMENTO!F196</f>
        <v>75.650000000000006</v>
      </c>
      <c r="G85" s="180">
        <f>ORÇAMENTO!G196</f>
        <v>95.48</v>
      </c>
      <c r="H85" s="206">
        <f>ORÇAMENTO!H196</f>
        <v>2269.5</v>
      </c>
      <c r="I85" s="206">
        <f>ORÇAMENTO!I196</f>
        <v>2864.4</v>
      </c>
      <c r="J85" s="209">
        <f t="shared" si="2"/>
        <v>3.6371459106272347E-3</v>
      </c>
      <c r="K85" s="210">
        <f t="shared" si="3"/>
        <v>0.69562195766470869</v>
      </c>
    </row>
    <row r="86" spans="1:11" x14ac:dyDescent="0.25">
      <c r="A86" s="180" t="str">
        <f>ORÇAMENTO!A386</f>
        <v>1.21.03.01</v>
      </c>
      <c r="B86" s="180" t="str">
        <f>ORÇAMENTO!B386</f>
        <v>COMPOSIÇÃO PRÓPRIA</v>
      </c>
      <c r="C86" s="207" t="str">
        <f>ORÇAMENTO!C386</f>
        <v>PEITORIL DE GRANITO CINZA ANDORINHA, LARGURA 17CM</v>
      </c>
      <c r="D86" s="180" t="str">
        <f>ORÇAMENTO!D386</f>
        <v>M</v>
      </c>
      <c r="E86" s="180">
        <f>ORÇAMENTO!E386</f>
        <v>50</v>
      </c>
      <c r="F86" s="180">
        <f>ORÇAMENTO!F386</f>
        <v>45.370000000000005</v>
      </c>
      <c r="G86" s="180">
        <f>ORÇAMENTO!G386</f>
        <v>57.26</v>
      </c>
      <c r="H86" s="206">
        <f>ORÇAMENTO!H386</f>
        <v>2268.5</v>
      </c>
      <c r="I86" s="206">
        <f>ORÇAMENTO!I386</f>
        <v>2863</v>
      </c>
      <c r="J86" s="209">
        <f t="shared" si="2"/>
        <v>3.6353682244539076E-3</v>
      </c>
      <c r="K86" s="210">
        <f t="shared" si="3"/>
        <v>0.69925732588916256</v>
      </c>
    </row>
    <row r="87" spans="1:11" ht="38.25" x14ac:dyDescent="0.25">
      <c r="A87" s="180" t="str">
        <f>ORÇAMENTO!A538</f>
        <v>1.28.12</v>
      </c>
      <c r="B87" s="180" t="str">
        <f>ORÇAMENTO!B538</f>
        <v>SINAPI - S - 74142/004</v>
      </c>
      <c r="C87" s="207" t="str">
        <f>ORÇAMENTO!C538</f>
        <v>CERCA COM MOUROES DE CONCRETO, SECAO "T" PONTA INCLINADA, 10X10CM, ESPACAMENTO DE 3M, CRAVADOS 0,5M, COM 11 FIOS DE ARAME FARPADO Nº 16</v>
      </c>
      <c r="D87" s="180" t="str">
        <f>ORÇAMENTO!D538</f>
        <v>M</v>
      </c>
      <c r="E87" s="180">
        <f>ORÇAMENTO!E538</f>
        <v>50</v>
      </c>
      <c r="F87" s="180">
        <f>ORÇAMENTO!F538</f>
        <v>45.21</v>
      </c>
      <c r="G87" s="180">
        <f>ORÇAMENTO!G538</f>
        <v>57.06</v>
      </c>
      <c r="H87" s="206">
        <f>ORÇAMENTO!H538</f>
        <v>2260.5</v>
      </c>
      <c r="I87" s="206">
        <f>ORÇAMENTO!I538</f>
        <v>2853</v>
      </c>
      <c r="J87" s="209">
        <f t="shared" si="2"/>
        <v>3.6226704660729998E-3</v>
      </c>
      <c r="K87" s="210">
        <f t="shared" si="3"/>
        <v>0.70287999635523557</v>
      </c>
    </row>
    <row r="88" spans="1:11" ht="25.5" x14ac:dyDescent="0.25">
      <c r="A88" s="180" t="str">
        <f>ORÇAMENTO!A192</f>
        <v>1.11.67</v>
      </c>
      <c r="B88" s="180" t="str">
        <f>ORÇAMENTO!B192</f>
        <v>SINAPI - S - 74246/001</v>
      </c>
      <c r="C88" s="207" t="str">
        <f>ORÇAMENTO!C192</f>
        <v>REFLETOR RETANGULAR FECHADO COM LAMPADA VAPOR METALICO 400 W</v>
      </c>
      <c r="D88" s="180" t="str">
        <f>ORÇAMENTO!D192</f>
        <v>UN</v>
      </c>
      <c r="E88" s="180">
        <f>ORÇAMENTO!E192</f>
        <v>10</v>
      </c>
      <c r="F88" s="180">
        <f>ORÇAMENTO!F192</f>
        <v>225.91</v>
      </c>
      <c r="G88" s="180">
        <f>ORÇAMENTO!G192</f>
        <v>285.12</v>
      </c>
      <c r="H88" s="206">
        <f>ORÇAMENTO!H192</f>
        <v>2259.1</v>
      </c>
      <c r="I88" s="206">
        <f>ORÇAMENTO!I192</f>
        <v>2851.2</v>
      </c>
      <c r="J88" s="209">
        <f t="shared" si="2"/>
        <v>3.620384869564436E-3</v>
      </c>
      <c r="K88" s="210">
        <f t="shared" si="3"/>
        <v>0.70650038122479997</v>
      </c>
    </row>
    <row r="89" spans="1:11" x14ac:dyDescent="0.25">
      <c r="A89" s="180" t="str">
        <f>ORÇAMENTO!A204</f>
        <v>1.13.05</v>
      </c>
      <c r="B89" s="180" t="str">
        <f>ORÇAMENTO!B204</f>
        <v>SINAPI - S - 72253</v>
      </c>
      <c r="C89" s="207" t="str">
        <f>ORÇAMENTO!C204</f>
        <v>CABO DE COBRE NÚ 35MM2 NORMATIZADO</v>
      </c>
      <c r="D89" s="180" t="str">
        <f>ORÇAMENTO!D204</f>
        <v>M</v>
      </c>
      <c r="E89" s="180">
        <f>ORÇAMENTO!E204</f>
        <v>100</v>
      </c>
      <c r="F89" s="180">
        <f>ORÇAMENTO!F204</f>
        <v>21.54</v>
      </c>
      <c r="G89" s="180">
        <f>ORÇAMENTO!G204</f>
        <v>27.19</v>
      </c>
      <c r="H89" s="206">
        <f>ORÇAMENTO!H204</f>
        <v>2154</v>
      </c>
      <c r="I89" s="206">
        <f>ORÇAMENTO!I204</f>
        <v>2719</v>
      </c>
      <c r="J89" s="209">
        <f t="shared" si="2"/>
        <v>3.452520503768835E-3</v>
      </c>
      <c r="K89" s="210">
        <f t="shared" si="3"/>
        <v>0.70995290172856884</v>
      </c>
    </row>
    <row r="90" spans="1:11" ht="25.5" x14ac:dyDescent="0.25">
      <c r="A90" s="180" t="str">
        <f>ORÇAMENTO!A22</f>
        <v>1.01.06</v>
      </c>
      <c r="B90" s="180" t="str">
        <f>ORÇAMENTO!B22</f>
        <v>SINAPI - S - 73802/001</v>
      </c>
      <c r="C90" s="207" t="str">
        <f>ORÇAMENTO!C22</f>
        <v>DEMOLICAO DE REVESTIMENTO DE ARGAMASSA DE CAL E AREIA</v>
      </c>
      <c r="D90" s="180" t="str">
        <f>ORÇAMENTO!D22</f>
        <v>M2</v>
      </c>
      <c r="E90" s="180">
        <f>ORÇAMENTO!E22</f>
        <v>400</v>
      </c>
      <c r="F90" s="180">
        <f>ORÇAMENTO!F22</f>
        <v>5.37</v>
      </c>
      <c r="G90" s="180">
        <f>ORÇAMENTO!G22</f>
        <v>6.78</v>
      </c>
      <c r="H90" s="206">
        <f>ORÇAMENTO!H22</f>
        <v>2148</v>
      </c>
      <c r="I90" s="206">
        <f>ORÇAMENTO!I22</f>
        <v>2712</v>
      </c>
      <c r="J90" s="209">
        <f t="shared" si="2"/>
        <v>3.4436320729021998E-3</v>
      </c>
      <c r="K90" s="210">
        <f t="shared" si="3"/>
        <v>0.71339653380147106</v>
      </c>
    </row>
    <row r="91" spans="1:11" x14ac:dyDescent="0.25">
      <c r="A91" s="180" t="str">
        <f>ORÇAMENTO!A168</f>
        <v>1.11.43</v>
      </c>
      <c r="B91" s="180" t="str">
        <f>ORÇAMENTO!B168</f>
        <v>SINAPI - S - 74130/008</v>
      </c>
      <c r="C91" s="207" t="str">
        <f>ORÇAMENTO!C168</f>
        <v>DISJUNTOR TRIPOLAR EM CAIXA MOLDADA 350A</v>
      </c>
      <c r="D91" s="180" t="str">
        <f>ORÇAMENTO!D168</f>
        <v>UN</v>
      </c>
      <c r="E91" s="180">
        <f>ORÇAMENTO!E168</f>
        <v>2</v>
      </c>
      <c r="F91" s="180">
        <f>ORÇAMENTO!F168</f>
        <v>1039.45</v>
      </c>
      <c r="G91" s="180">
        <f>ORÇAMENTO!G168</f>
        <v>1311.89</v>
      </c>
      <c r="H91" s="206">
        <f>ORÇAMENTO!H168</f>
        <v>2078.9</v>
      </c>
      <c r="I91" s="206">
        <f>ORÇAMENTO!I168</f>
        <v>2623.78</v>
      </c>
      <c r="J91" s="209">
        <f t="shared" si="2"/>
        <v>3.3316124484658312E-3</v>
      </c>
      <c r="K91" s="210">
        <f t="shared" si="3"/>
        <v>0.71672814624993686</v>
      </c>
    </row>
    <row r="92" spans="1:11" ht="25.5" x14ac:dyDescent="0.25">
      <c r="A92" s="180" t="str">
        <f>ORÇAMENTO!A397</f>
        <v>1.22.01.06</v>
      </c>
      <c r="B92" s="180" t="str">
        <f>ORÇAMENTO!B397</f>
        <v>SINAPI - S - 74234/001</v>
      </c>
      <c r="C92" s="207" t="str">
        <f>ORÇAMENTO!C397</f>
        <v>MICTÓRIO DE LOUÇA BRANCA, INCLUSOS ENGATE E REGISTRO EM METAL CROMADO</v>
      </c>
      <c r="D92" s="180" t="str">
        <f>ORÇAMENTO!D397</f>
        <v>UN</v>
      </c>
      <c r="E92" s="180">
        <f>ORÇAMENTO!E397</f>
        <v>5</v>
      </c>
      <c r="F92" s="180">
        <f>ORÇAMENTO!F397</f>
        <v>406.2</v>
      </c>
      <c r="G92" s="180">
        <f>ORÇAMENTO!G397</f>
        <v>512.66999999999996</v>
      </c>
      <c r="H92" s="206">
        <f>ORÇAMENTO!H397</f>
        <v>2031</v>
      </c>
      <c r="I92" s="206">
        <f>ORÇAMENTO!I397</f>
        <v>2563.35</v>
      </c>
      <c r="J92" s="209">
        <f t="shared" si="2"/>
        <v>3.2548798945700049E-3</v>
      </c>
      <c r="K92" s="210">
        <f t="shared" si="3"/>
        <v>0.71998302614450682</v>
      </c>
    </row>
    <row r="93" spans="1:11" x14ac:dyDescent="0.25">
      <c r="A93" s="180" t="str">
        <f>ORÇAMENTO!A171</f>
        <v>1.11.46</v>
      </c>
      <c r="B93" s="180" t="str">
        <f>ORÇAMENTO!B171</f>
        <v>COMPOSIÇÃO PRÓPRIA</v>
      </c>
      <c r="C93" s="207" t="str">
        <f>ORÇAMENTO!C171</f>
        <v>DPS 275V 80KA</v>
      </c>
      <c r="D93" s="180" t="str">
        <f>ORÇAMENTO!D171</f>
        <v>UN</v>
      </c>
      <c r="E93" s="180">
        <f>ORÇAMENTO!E171</f>
        <v>10</v>
      </c>
      <c r="F93" s="180">
        <f>ORÇAMENTO!F171</f>
        <v>196.95</v>
      </c>
      <c r="G93" s="180">
        <f>ORÇAMENTO!G171</f>
        <v>248.57</v>
      </c>
      <c r="H93" s="206">
        <f>ORÇAMENTO!H171</f>
        <v>1969.5</v>
      </c>
      <c r="I93" s="206">
        <f>ORÇAMENTO!I171</f>
        <v>2485.6999999999998</v>
      </c>
      <c r="J93" s="209">
        <f t="shared" si="2"/>
        <v>3.1562818007422554E-3</v>
      </c>
      <c r="K93" s="210">
        <f t="shared" si="3"/>
        <v>0.72313930794524905</v>
      </c>
    </row>
    <row r="94" spans="1:11" ht="25.5" x14ac:dyDescent="0.25">
      <c r="A94" s="180" t="str">
        <f>ORÇAMENTO!A110</f>
        <v>1.10.02.02</v>
      </c>
      <c r="B94" s="180" t="str">
        <f>ORÇAMENTO!B110</f>
        <v>SINAPI - S - 73838/001</v>
      </c>
      <c r="C94" s="207" t="str">
        <f>ORÇAMENTO!C110</f>
        <v>PORTA DE VIDRO TEMPERADO, 0,9X2,10M, ESPESSURA 10MM, INCLUSIVE ACESSORIOS</v>
      </c>
      <c r="D94" s="180" t="str">
        <f>ORÇAMENTO!D110</f>
        <v>UN</v>
      </c>
      <c r="E94" s="180">
        <f>ORÇAMENTO!E110</f>
        <v>1</v>
      </c>
      <c r="F94" s="180">
        <f>ORÇAMENTO!F110</f>
        <v>1911.73</v>
      </c>
      <c r="G94" s="180">
        <f>ORÇAMENTO!G110</f>
        <v>2412.79</v>
      </c>
      <c r="H94" s="206">
        <f>ORÇAMENTO!H110</f>
        <v>1911.73</v>
      </c>
      <c r="I94" s="206">
        <f>ORÇAMENTO!I110</f>
        <v>2412.79</v>
      </c>
      <c r="J94" s="209">
        <f t="shared" si="2"/>
        <v>3.0637024443870568E-3</v>
      </c>
      <c r="K94" s="210">
        <f t="shared" si="3"/>
        <v>0.72620301038963608</v>
      </c>
    </row>
    <row r="95" spans="1:11" x14ac:dyDescent="0.25">
      <c r="A95" s="180" t="str">
        <f>ORÇAMENTO!A185</f>
        <v>1.11.60</v>
      </c>
      <c r="B95" s="180" t="str">
        <f>ORÇAMENTO!B185</f>
        <v>COMPOSIÇÃO PRÓPRIA</v>
      </c>
      <c r="C95" s="207" t="str">
        <f>ORÇAMENTO!C185</f>
        <v>BARRA DE COBRE 7/8"X3/16"</v>
      </c>
      <c r="D95" s="180" t="str">
        <f>ORÇAMENTO!D185</f>
        <v>M</v>
      </c>
      <c r="E95" s="180">
        <f>ORÇAMENTO!E185</f>
        <v>20</v>
      </c>
      <c r="F95" s="180">
        <f>ORÇAMENTO!F185</f>
        <v>93.839999999999989</v>
      </c>
      <c r="G95" s="180">
        <f>ORÇAMENTO!G185</f>
        <v>118.44</v>
      </c>
      <c r="H95" s="206">
        <f>ORÇAMENTO!H185</f>
        <v>1876.8</v>
      </c>
      <c r="I95" s="206">
        <f>ORÇAMENTO!I185</f>
        <v>2368.8000000000002</v>
      </c>
      <c r="J95" s="209">
        <f t="shared" si="2"/>
        <v>3.0078450052694436E-3</v>
      </c>
      <c r="K95" s="210">
        <f t="shared" si="3"/>
        <v>0.72921085539490549</v>
      </c>
    </row>
    <row r="96" spans="1:11" ht="25.5" x14ac:dyDescent="0.25">
      <c r="A96" s="180" t="str">
        <f>ORÇAMENTO!A18</f>
        <v>1.01.02</v>
      </c>
      <c r="B96" s="180" t="str">
        <f>ORÇAMENTO!B18</f>
        <v>SINAPI - S - 72228</v>
      </c>
      <c r="C96" s="207" t="str">
        <f>ORÇAMENTO!C18</f>
        <v>RETIRADA DE ESTRUTURA DE MADEIRA COM TESOURAS PARA TELHAS CERAMICAS</v>
      </c>
      <c r="D96" s="180" t="str">
        <f>ORÇAMENTO!D18</f>
        <v>M2</v>
      </c>
      <c r="E96" s="180">
        <f>ORÇAMENTO!E18</f>
        <v>150</v>
      </c>
      <c r="F96" s="180">
        <f>ORÇAMENTO!F18</f>
        <v>12.42</v>
      </c>
      <c r="G96" s="180">
        <f>ORÇAMENTO!G18</f>
        <v>15.68</v>
      </c>
      <c r="H96" s="206">
        <f>ORÇAMENTO!H18</f>
        <v>1863</v>
      </c>
      <c r="I96" s="206">
        <f>ORÇAMENTO!I18</f>
        <v>2352</v>
      </c>
      <c r="J96" s="209">
        <f t="shared" si="2"/>
        <v>2.9865127711895183E-3</v>
      </c>
      <c r="K96" s="210">
        <f t="shared" si="3"/>
        <v>0.73219736816609504</v>
      </c>
    </row>
    <row r="97" spans="1:11" x14ac:dyDescent="0.25">
      <c r="A97" s="180" t="str">
        <f>ORÇAMENTO!A509</f>
        <v>1.26.15</v>
      </c>
      <c r="B97" s="180" t="str">
        <f>ORÇAMENTO!B509</f>
        <v>COMPOSIÇÃO PRÓPRIA</v>
      </c>
      <c r="C97" s="207" t="str">
        <f>ORÇAMENTO!C509</f>
        <v>DESCIDA D'ÁGUA COM LAJE SOB PASSEIO - DAP 01</v>
      </c>
      <c r="D97" s="180" t="str">
        <f>ORÇAMENTO!D509</f>
        <v>UN</v>
      </c>
      <c r="E97" s="180">
        <f>ORÇAMENTO!E509</f>
        <v>5</v>
      </c>
      <c r="F97" s="180">
        <f>ORÇAMENTO!F509</f>
        <v>368.23</v>
      </c>
      <c r="G97" s="180">
        <f>ORÇAMENTO!G509</f>
        <v>464.74</v>
      </c>
      <c r="H97" s="206">
        <f>ORÇAMENTO!H509</f>
        <v>1841.15</v>
      </c>
      <c r="I97" s="206">
        <f>ORÇAMENTO!I509</f>
        <v>2323.6999999999998</v>
      </c>
      <c r="J97" s="209">
        <f t="shared" si="2"/>
        <v>2.9505781149715489E-3</v>
      </c>
      <c r="K97" s="210">
        <f t="shared" si="3"/>
        <v>0.73514794628106661</v>
      </c>
    </row>
    <row r="98" spans="1:11" x14ac:dyDescent="0.25">
      <c r="A98" s="180" t="str">
        <f>ORÇAMENTO!A166</f>
        <v>1.11.41</v>
      </c>
      <c r="B98" s="180" t="str">
        <f>ORÇAMENTO!B166</f>
        <v>SINAPI - S - 74130/010</v>
      </c>
      <c r="C98" s="207" t="str">
        <f>ORÇAMENTO!C166</f>
        <v>DISJUNTOR TRIPOLAR EM CAIXA MOLDADA 175A</v>
      </c>
      <c r="D98" s="180" t="str">
        <f>ORÇAMENTO!D166</f>
        <v>UN</v>
      </c>
      <c r="E98" s="180">
        <f>ORÇAMENTO!E166</f>
        <v>4</v>
      </c>
      <c r="F98" s="180">
        <f>ORÇAMENTO!F166</f>
        <v>457.73</v>
      </c>
      <c r="G98" s="180">
        <f>ORÇAMENTO!G166</f>
        <v>577.70000000000005</v>
      </c>
      <c r="H98" s="206">
        <f>ORÇAMENTO!H166</f>
        <v>1830.92</v>
      </c>
      <c r="I98" s="206">
        <f>ORÇAMENTO!I166</f>
        <v>2310.8000000000002</v>
      </c>
      <c r="J98" s="209">
        <f t="shared" si="2"/>
        <v>2.9341980066601783E-3</v>
      </c>
      <c r="K98" s="210">
        <f t="shared" si="3"/>
        <v>0.73808214428772678</v>
      </c>
    </row>
    <row r="99" spans="1:11" x14ac:dyDescent="0.25">
      <c r="A99" s="180" t="str">
        <f>ORÇAMENTO!A167</f>
        <v>1.11.42</v>
      </c>
      <c r="B99" s="180" t="str">
        <f>ORÇAMENTO!B167</f>
        <v>SINAPI - S - 74130/010</v>
      </c>
      <c r="C99" s="207" t="str">
        <f>ORÇAMENTO!C167</f>
        <v>DISJUNTOR TRIPOLAR EM CAIXA MOLDADA 200A</v>
      </c>
      <c r="D99" s="180" t="str">
        <f>ORÇAMENTO!D167</f>
        <v>UN</v>
      </c>
      <c r="E99" s="180">
        <f>ORÇAMENTO!E167</f>
        <v>4</v>
      </c>
      <c r="F99" s="180">
        <f>ORÇAMENTO!F167</f>
        <v>457.73</v>
      </c>
      <c r="G99" s="180">
        <f>ORÇAMENTO!G167</f>
        <v>577.70000000000005</v>
      </c>
      <c r="H99" s="206">
        <f>ORÇAMENTO!H167</f>
        <v>1830.92</v>
      </c>
      <c r="I99" s="206">
        <f>ORÇAMENTO!I167</f>
        <v>2310.8000000000002</v>
      </c>
      <c r="J99" s="209">
        <f t="shared" si="2"/>
        <v>2.9341980066601783E-3</v>
      </c>
      <c r="K99" s="210">
        <f t="shared" si="3"/>
        <v>0.74101634229438695</v>
      </c>
    </row>
    <row r="100" spans="1:11" x14ac:dyDescent="0.25">
      <c r="A100" s="180" t="str">
        <f>ORÇAMENTO!A504</f>
        <v>1.26.10</v>
      </c>
      <c r="B100" s="180" t="str">
        <f>ORÇAMENTO!B504</f>
        <v>SICRO2 - 2 S 04 950 74</v>
      </c>
      <c r="C100" s="207" t="str">
        <f>ORÇAMENTO!C504</f>
        <v>DISSIPADOR DE ENERGIA, PARA DIÂM. 0,80M</v>
      </c>
      <c r="D100" s="180" t="str">
        <f>ORÇAMENTO!D504</f>
        <v>UN</v>
      </c>
      <c r="E100" s="180">
        <f>ORÇAMENTO!E504</f>
        <v>1</v>
      </c>
      <c r="F100" s="180">
        <f>ORÇAMENTO!F504</f>
        <v>1829.26</v>
      </c>
      <c r="G100" s="180">
        <f>ORÇAMENTO!G504</f>
        <v>2308.71</v>
      </c>
      <c r="H100" s="206">
        <f>ORÇAMENTO!H504</f>
        <v>1829.26</v>
      </c>
      <c r="I100" s="206">
        <f>ORÇAMENTO!I504</f>
        <v>2308.71</v>
      </c>
      <c r="J100" s="209">
        <f t="shared" si="2"/>
        <v>2.9315441751585685E-3</v>
      </c>
      <c r="K100" s="210">
        <f t="shared" si="3"/>
        <v>0.74394788646954557</v>
      </c>
    </row>
    <row r="101" spans="1:11" x14ac:dyDescent="0.25">
      <c r="A101" s="180" t="str">
        <f>ORÇAMENTO!A117</f>
        <v>1.10.03.02</v>
      </c>
      <c r="B101" s="180" t="str">
        <f>ORÇAMENTO!B117</f>
        <v>COMPOSIÇÃO PRÓPRIA</v>
      </c>
      <c r="C101" s="207" t="str">
        <f>ORÇAMENTO!C117</f>
        <v>GRADE DE PROTEÇÃO EM METALON</v>
      </c>
      <c r="D101" s="180" t="str">
        <f>ORÇAMENTO!D117</f>
        <v>M2</v>
      </c>
      <c r="E101" s="180">
        <f>ORÇAMENTO!E117</f>
        <v>10</v>
      </c>
      <c r="F101" s="180">
        <f>ORÇAMENTO!F117</f>
        <v>182.43</v>
      </c>
      <c r="G101" s="180">
        <f>ORÇAMENTO!G117</f>
        <v>230.24</v>
      </c>
      <c r="H101" s="206">
        <f>ORÇAMENTO!H117</f>
        <v>1824.3</v>
      </c>
      <c r="I101" s="206">
        <f>ORÇAMENTO!I117</f>
        <v>2302.4</v>
      </c>
      <c r="J101" s="209">
        <f t="shared" si="2"/>
        <v>2.9235318896202156E-3</v>
      </c>
      <c r="K101" s="210">
        <f t="shared" si="3"/>
        <v>0.74687141835916582</v>
      </c>
    </row>
    <row r="102" spans="1:11" ht="51" x14ac:dyDescent="0.25">
      <c r="A102" s="180" t="str">
        <f>ORÇAMENTO!A78</f>
        <v>1.08.02</v>
      </c>
      <c r="B102" s="180" t="str">
        <f>ORÇAMENTO!B78</f>
        <v>SINAPI - S - 94210</v>
      </c>
      <c r="C102" s="207" t="str">
        <f>ORÇAMENTO!C78</f>
        <v>TELHAMENTO COM TELHA ONDULADA DE FIBROCIMENTO, ESPESSURA 6MM, COM RECOBRIMENTO LATERAL DE 1 1/4 DE ONDA, PARA TELHADO COM INCLINAÇÃO MÁXIMA DE 10º, COM ATÉ 02 ÁGUAS, INCLUSO IÇAMENTO</v>
      </c>
      <c r="D102" s="180" t="str">
        <f>ORÇAMENTO!D78</f>
        <v>M2</v>
      </c>
      <c r="E102" s="180">
        <f>ORÇAMENTO!E78</f>
        <v>50</v>
      </c>
      <c r="F102" s="180">
        <f>ORÇAMENTO!F78</f>
        <v>36.299999999999997</v>
      </c>
      <c r="G102" s="180">
        <f>ORÇAMENTO!G78</f>
        <v>45.81</v>
      </c>
      <c r="H102" s="206">
        <f>ORÇAMENTO!H78</f>
        <v>1815</v>
      </c>
      <c r="I102" s="206">
        <f>ORÇAMENTO!I78</f>
        <v>2290.5</v>
      </c>
      <c r="J102" s="209">
        <f t="shared" si="2"/>
        <v>2.9084215571469354E-3</v>
      </c>
      <c r="K102" s="210">
        <f t="shared" si="3"/>
        <v>0.74977983991631281</v>
      </c>
    </row>
    <row r="103" spans="1:11" x14ac:dyDescent="0.25">
      <c r="A103" s="180" t="str">
        <f>ORÇAMENTO!A333</f>
        <v>1.18.02</v>
      </c>
      <c r="B103" s="180" t="str">
        <f>ORÇAMENTO!B333</f>
        <v>SINAPI - S - 89849</v>
      </c>
      <c r="C103" s="207" t="str">
        <f>ORÇAMENTO!C333</f>
        <v>TUBO PVC PARA ÁGUA PLUVIAL DN 150MM</v>
      </c>
      <c r="D103" s="180" t="str">
        <f>ORÇAMENTO!D333</f>
        <v>M</v>
      </c>
      <c r="E103" s="180">
        <f>ORÇAMENTO!E333</f>
        <v>50</v>
      </c>
      <c r="F103" s="180">
        <f>ORÇAMENTO!F333</f>
        <v>35.369999999999997</v>
      </c>
      <c r="G103" s="180">
        <f>ORÇAMENTO!G333</f>
        <v>44.64</v>
      </c>
      <c r="H103" s="206">
        <f>ORÇAMENTO!H333</f>
        <v>1768.5</v>
      </c>
      <c r="I103" s="206">
        <f>ORÇAMENTO!I333</f>
        <v>2232</v>
      </c>
      <c r="J103" s="209">
        <f t="shared" si="2"/>
        <v>2.8341396706186243E-3</v>
      </c>
      <c r="K103" s="210">
        <f t="shared" si="3"/>
        <v>0.75261397958693144</v>
      </c>
    </row>
    <row r="104" spans="1:11" ht="38.25" x14ac:dyDescent="0.25">
      <c r="A104" s="180" t="str">
        <f>ORÇAMENTO!A150</f>
        <v>1.11.25</v>
      </c>
      <c r="B104" s="180" t="str">
        <f>ORÇAMENTO!B150</f>
        <v>SINAPI - S - 74131/005</v>
      </c>
      <c r="C104" s="207" t="str">
        <f>ORÇAMENTO!C150</f>
        <v>QUADRO DE DISTRIBUIÇÃO EM CHAPA DE AÇO GALVANIZADO, DE EMBUTIR, DISJUNTOR GERAL, COMPACTO, 24DIN/100A</v>
      </c>
      <c r="D104" s="180" t="str">
        <f>ORÇAMENTO!D150</f>
        <v>UN</v>
      </c>
      <c r="E104" s="180">
        <f>ORÇAMENTO!E150</f>
        <v>4</v>
      </c>
      <c r="F104" s="180">
        <f>ORÇAMENTO!F150</f>
        <v>436.92</v>
      </c>
      <c r="G104" s="180">
        <f>ORÇAMENTO!G150</f>
        <v>551.44000000000005</v>
      </c>
      <c r="H104" s="206">
        <f>ORÇAMENTO!H150</f>
        <v>1747.68</v>
      </c>
      <c r="I104" s="206">
        <f>ORÇAMENTO!I150</f>
        <v>2205.7600000000002</v>
      </c>
      <c r="J104" s="209">
        <f t="shared" si="2"/>
        <v>2.8008207526271228E-3</v>
      </c>
      <c r="K104" s="210">
        <f t="shared" si="3"/>
        <v>0.75541480033955855</v>
      </c>
    </row>
    <row r="105" spans="1:11" ht="25.5" x14ac:dyDescent="0.25">
      <c r="A105" s="180" t="str">
        <f>ORÇAMENTO!A143</f>
        <v>1.11.18</v>
      </c>
      <c r="B105" s="180" t="str">
        <f>ORÇAMENTO!B143</f>
        <v>SINAPI - S - 91935</v>
      </c>
      <c r="C105" s="207" t="str">
        <f>ORÇAMENTO!C143</f>
        <v>CABO DE COBRE ISOLADO PVC 0,6/1KV 16MM2 RESISTENTE A CHAMA</v>
      </c>
      <c r="D105" s="180" t="str">
        <f>ORÇAMENTO!D143</f>
        <v>M</v>
      </c>
      <c r="E105" s="180">
        <f>ORÇAMENTO!E143</f>
        <v>150</v>
      </c>
      <c r="F105" s="180">
        <f>ORÇAMENTO!F143</f>
        <v>11.52</v>
      </c>
      <c r="G105" s="180">
        <f>ORÇAMENTO!G143</f>
        <v>14.54</v>
      </c>
      <c r="H105" s="206">
        <f>ORÇAMENTO!H143</f>
        <v>1728</v>
      </c>
      <c r="I105" s="206">
        <f>ORÇAMENTO!I143</f>
        <v>2181</v>
      </c>
      <c r="J105" s="209">
        <f t="shared" si="2"/>
        <v>2.7693811028759946E-3</v>
      </c>
      <c r="K105" s="210">
        <f t="shared" si="3"/>
        <v>0.75818418144243449</v>
      </c>
    </row>
    <row r="106" spans="1:11" ht="25.5" x14ac:dyDescent="0.25">
      <c r="A106" s="180" t="str">
        <f>ORÇAMENTO!A145</f>
        <v>1.11.20</v>
      </c>
      <c r="B106" s="180" t="str">
        <f>ORÇAMENTO!B145</f>
        <v>SINAPI - S - 92986</v>
      </c>
      <c r="C106" s="207" t="str">
        <f>ORÇAMENTO!C145</f>
        <v>CABO DE COBRE ISOLADO PVC 0,6/1KV 35MM2 RESISTENTE A CHAMA</v>
      </c>
      <c r="D106" s="180" t="str">
        <f>ORÇAMENTO!D145</f>
        <v>M</v>
      </c>
      <c r="E106" s="180">
        <f>ORÇAMENTO!E145</f>
        <v>100</v>
      </c>
      <c r="F106" s="180">
        <f>ORÇAMENTO!F145</f>
        <v>17.170000000000002</v>
      </c>
      <c r="G106" s="180">
        <f>ORÇAMENTO!G145</f>
        <v>21.67</v>
      </c>
      <c r="H106" s="206">
        <f>ORÇAMENTO!H145</f>
        <v>1717</v>
      </c>
      <c r="I106" s="206">
        <f>ORÇAMENTO!I145</f>
        <v>2167</v>
      </c>
      <c r="J106" s="209">
        <f t="shared" si="2"/>
        <v>2.7516042411427238E-3</v>
      </c>
      <c r="K106" s="210">
        <f t="shared" si="3"/>
        <v>0.76093578568357723</v>
      </c>
    </row>
    <row r="107" spans="1:11" x14ac:dyDescent="0.25">
      <c r="A107" s="180" t="str">
        <f>ORÇAMENTO!A282</f>
        <v>1.16.10</v>
      </c>
      <c r="B107" s="180" t="str">
        <f>ORÇAMENTO!B282</f>
        <v>SINAPI - S - 83633</v>
      </c>
      <c r="C107" s="207" t="str">
        <f>ORÇAMENTO!C282</f>
        <v>HIDRANTE DE PASSEIO</v>
      </c>
      <c r="D107" s="180" t="str">
        <f>ORÇAMENTO!D282</f>
        <v>UN</v>
      </c>
      <c r="E107" s="180">
        <f>ORÇAMENTO!E282</f>
        <v>1</v>
      </c>
      <c r="F107" s="180">
        <f>ORÇAMENTO!F282</f>
        <v>1715.59</v>
      </c>
      <c r="G107" s="180">
        <f>ORÇAMENTO!G282</f>
        <v>2165.25</v>
      </c>
      <c r="H107" s="206">
        <f>ORÇAMENTO!H282</f>
        <v>1715.59</v>
      </c>
      <c r="I107" s="206">
        <f>ORÇAMENTO!I282</f>
        <v>2165.25</v>
      </c>
      <c r="J107" s="209">
        <f t="shared" si="2"/>
        <v>2.7493821334260648E-3</v>
      </c>
      <c r="K107" s="210">
        <f t="shared" si="3"/>
        <v>0.76368516781700324</v>
      </c>
    </row>
    <row r="108" spans="1:11" x14ac:dyDescent="0.25">
      <c r="A108" s="180" t="str">
        <f>ORÇAMENTO!A499</f>
        <v>1.26.05</v>
      </c>
      <c r="B108" s="180" t="str">
        <f>ORÇAMENTO!B499</f>
        <v>SICRO2 - 2 S 04 931 51</v>
      </c>
      <c r="C108" s="207" t="str">
        <f>ORÇAMENTO!C499</f>
        <v>CAIXA COLETORA COM GRELHA DE CONCRETO - CCT 01</v>
      </c>
      <c r="D108" s="180" t="str">
        <f>ORÇAMENTO!D499</f>
        <v>UN</v>
      </c>
      <c r="E108" s="180">
        <f>ORÇAMENTO!E499</f>
        <v>1</v>
      </c>
      <c r="F108" s="180">
        <f>ORÇAMENTO!F499</f>
        <v>1712.14</v>
      </c>
      <c r="G108" s="180">
        <f>ORÇAMENTO!G499</f>
        <v>2160.89</v>
      </c>
      <c r="H108" s="206">
        <f>ORÇAMENTO!H499</f>
        <v>1712.14</v>
      </c>
      <c r="I108" s="206">
        <f>ORÇAMENTO!I499</f>
        <v>2160.89</v>
      </c>
      <c r="J108" s="209">
        <f t="shared" si="2"/>
        <v>2.7438459107719886E-3</v>
      </c>
      <c r="K108" s="210">
        <f t="shared" si="3"/>
        <v>0.76642901372777528</v>
      </c>
    </row>
    <row r="109" spans="1:11" ht="38.25" x14ac:dyDescent="0.25">
      <c r="A109" s="180" t="str">
        <f>ORÇAMENTO!A111</f>
        <v>1.10.02.03</v>
      </c>
      <c r="B109" s="180" t="str">
        <f>ORÇAMENTO!B111</f>
        <v>COMPOSIÇÃO PRÓPRIA</v>
      </c>
      <c r="C109" s="207" t="str">
        <f>ORÇAMENTO!C111</f>
        <v>PORTA EM VIDRO TEMPERADO INCOLOR 10MM, 02 FOLHAS, DE CORRER, DIM. 3,50X2,50M, INCLUINDO FERRAGENS, COMPLETA</v>
      </c>
      <c r="D109" s="180" t="str">
        <f>ORÇAMENTO!D111</f>
        <v>UN</v>
      </c>
      <c r="E109" s="180">
        <f>ORÇAMENTO!E111</f>
        <v>1</v>
      </c>
      <c r="F109" s="180">
        <f>ORÇAMENTO!F111</f>
        <v>1707.5399999999995</v>
      </c>
      <c r="G109" s="180">
        <f>ORÇAMENTO!G111</f>
        <v>2155.09</v>
      </c>
      <c r="H109" s="206">
        <f>ORÇAMENTO!H111</f>
        <v>1707.54</v>
      </c>
      <c r="I109" s="206">
        <f>ORÇAMENTO!I111</f>
        <v>2155.09</v>
      </c>
      <c r="J109" s="209">
        <f t="shared" si="2"/>
        <v>2.7364812109110627E-3</v>
      </c>
      <c r="K109" s="210">
        <f t="shared" si="3"/>
        <v>0.76916549493868636</v>
      </c>
    </row>
    <row r="110" spans="1:11" ht="25.5" x14ac:dyDescent="0.25">
      <c r="A110" s="180" t="str">
        <f>ORÇAMENTO!A476</f>
        <v>1.25.06</v>
      </c>
      <c r="B110" s="180" t="str">
        <f>ORÇAMENTO!B476</f>
        <v>COMPOSIÇÃO PRÓPRIA</v>
      </c>
      <c r="C110" s="207" t="str">
        <f>ORÇAMENTO!C476</f>
        <v>ESTRUTURA DE BAIXA TENSÃO TIPO S1I-S3I TAN-BT (MULTIPLEXADA)</v>
      </c>
      <c r="D110" s="180" t="str">
        <f>ORÇAMENTO!D476</f>
        <v>UN</v>
      </c>
      <c r="E110" s="180">
        <f>ORÇAMENTO!E476</f>
        <v>5</v>
      </c>
      <c r="F110" s="180">
        <f>ORÇAMENTO!F476</f>
        <v>335.21</v>
      </c>
      <c r="G110" s="180">
        <f>ORÇAMENTO!G476</f>
        <v>423.07</v>
      </c>
      <c r="H110" s="206">
        <f>ORÇAMENTO!H476</f>
        <v>1676.05</v>
      </c>
      <c r="I110" s="206">
        <f>ORÇAMENTO!I476</f>
        <v>2115.35</v>
      </c>
      <c r="J110" s="209">
        <f t="shared" si="2"/>
        <v>2.6860203191053345E-3</v>
      </c>
      <c r="K110" s="210">
        <f t="shared" si="3"/>
        <v>0.77185151525779172</v>
      </c>
    </row>
    <row r="111" spans="1:11" ht="25.5" x14ac:dyDescent="0.25">
      <c r="A111" s="180" t="str">
        <f>ORÇAMENTO!A290</f>
        <v>1.16.18</v>
      </c>
      <c r="B111" s="180" t="str">
        <f>ORÇAMENTO!B290</f>
        <v>COMPOSIÇÃO PRÓPRIA</v>
      </c>
      <c r="C111" s="207" t="str">
        <f>ORÇAMENTO!C290</f>
        <v>LUMINÁRIA DE EMERGÊNCIA BLOCO AUTÔNOMO - AUTONOMIA 120 MINUTOS</v>
      </c>
      <c r="D111" s="180" t="str">
        <f>ORÇAMENTO!D290</f>
        <v>UN</v>
      </c>
      <c r="E111" s="180">
        <f>ORÇAMENTO!E290</f>
        <v>30</v>
      </c>
      <c r="F111" s="180">
        <f>ORÇAMENTO!F290</f>
        <v>54.080000000000005</v>
      </c>
      <c r="G111" s="180">
        <f>ORÇAMENTO!G290</f>
        <v>68.25</v>
      </c>
      <c r="H111" s="206">
        <f>ORÇAMENTO!H290</f>
        <v>1622.4</v>
      </c>
      <c r="I111" s="206">
        <f>ORÇAMENTO!I290</f>
        <v>2047.5</v>
      </c>
      <c r="J111" s="209">
        <f t="shared" si="2"/>
        <v>2.5998660284908752E-3</v>
      </c>
      <c r="K111" s="210">
        <f t="shared" si="3"/>
        <v>0.77445138128628255</v>
      </c>
    </row>
    <row r="112" spans="1:11" ht="25.5" x14ac:dyDescent="0.25">
      <c r="A112" s="180" t="str">
        <f>ORÇAMENTO!A440</f>
        <v>1.23.02.02</v>
      </c>
      <c r="B112" s="180" t="str">
        <f>ORÇAMENTO!B440</f>
        <v>COMPOSIÇÃO PRÓPRIA</v>
      </c>
      <c r="C112" s="207" t="str">
        <f>ORÇAMENTO!C440</f>
        <v>EMASSAMENTO COM MASSA ACRÍLICA, EM PAREDES EXTERNAS, 02 DEMÃOS</v>
      </c>
      <c r="D112" s="180" t="str">
        <f>ORÇAMENTO!D440</f>
        <v>M2</v>
      </c>
      <c r="E112" s="180">
        <f>ORÇAMENTO!E440</f>
        <v>150</v>
      </c>
      <c r="F112" s="180">
        <f>ORÇAMENTO!F440</f>
        <v>10.66</v>
      </c>
      <c r="G112" s="180">
        <f>ORÇAMENTO!G440</f>
        <v>13.45</v>
      </c>
      <c r="H112" s="206">
        <f>ORÇAMENTO!H440</f>
        <v>1599</v>
      </c>
      <c r="I112" s="206">
        <f>ORÇAMENTO!I440</f>
        <v>2017.5</v>
      </c>
      <c r="J112" s="209">
        <f t="shared" si="2"/>
        <v>2.561772753348152E-3</v>
      </c>
      <c r="K112" s="210">
        <f t="shared" si="3"/>
        <v>0.77701315403963067</v>
      </c>
    </row>
    <row r="113" spans="1:11" ht="63.75" x14ac:dyDescent="0.25">
      <c r="A113" s="180" t="str">
        <f>ORÇAMENTO!A102</f>
        <v>1.10.01.01</v>
      </c>
      <c r="B113" s="180" t="str">
        <f>ORÇAMENTO!B102</f>
        <v xml:space="preserve">SINAPI - S -  90844 </v>
      </c>
      <c r="C113" s="207" t="str">
        <f>ORÇAMENTO!C102</f>
        <v>KIT DE PORTA DE MADEIRA PARA PINTURA, SEMI-OCA (LEVE OU MÉDIA), PADRÃO MÉDIO, 90X210CM, ESPESSURA DE 3,5CM, ITENS INCLUSOS: DOBRADIÇAS, MOAGEM E INSTALAÇÃO DO BATENTE, FECHADURA COM EXECUÇÃO DO FURO</v>
      </c>
      <c r="D113" s="180" t="str">
        <f>ORÇAMENTO!D102</f>
        <v>UN</v>
      </c>
      <c r="E113" s="180">
        <f>ORÇAMENTO!E102</f>
        <v>2</v>
      </c>
      <c r="F113" s="180">
        <f>ORÇAMENTO!F102</f>
        <v>788.38</v>
      </c>
      <c r="G113" s="180">
        <f>ORÇAMENTO!G102</f>
        <v>995.01</v>
      </c>
      <c r="H113" s="206">
        <f>ORÇAMENTO!H102</f>
        <v>1576.76</v>
      </c>
      <c r="I113" s="206">
        <f>ORÇAMENTO!I102</f>
        <v>1990.02</v>
      </c>
      <c r="J113" s="209">
        <f t="shared" si="2"/>
        <v>2.5268793133174173E-3</v>
      </c>
      <c r="K113" s="210">
        <f t="shared" si="3"/>
        <v>0.77954003335294808</v>
      </c>
    </row>
    <row r="114" spans="1:11" ht="25.5" x14ac:dyDescent="0.25">
      <c r="A114" s="180" t="str">
        <f>ORÇAMENTO!A473</f>
        <v>1.25.03</v>
      </c>
      <c r="B114" s="180" t="str">
        <f>ORÇAMENTO!B473</f>
        <v>COMPOSIÇÃO PRÓPRIA</v>
      </c>
      <c r="C114" s="207" t="str">
        <f>ORÇAMENTO!C473</f>
        <v>ESTRUTURA DE CONCRETO TIPO N3-MT PARA REDE DE DISTRIBUIÇÃO AÉREA</v>
      </c>
      <c r="D114" s="180" t="str">
        <f>ORÇAMENTO!D473</f>
        <v>UN</v>
      </c>
      <c r="E114" s="180">
        <f>ORÇAMENTO!E473</f>
        <v>2</v>
      </c>
      <c r="F114" s="180">
        <f>ORÇAMENTO!F473</f>
        <v>777.69</v>
      </c>
      <c r="G114" s="180">
        <f>ORÇAMENTO!G473</f>
        <v>981.52</v>
      </c>
      <c r="H114" s="206">
        <f>ORÇAMENTO!H473</f>
        <v>1555.38</v>
      </c>
      <c r="I114" s="206">
        <f>ORÇAMENTO!I473</f>
        <v>1963.04</v>
      </c>
      <c r="J114" s="209">
        <f t="shared" si="2"/>
        <v>2.4926207612057279E-3</v>
      </c>
      <c r="K114" s="210">
        <f t="shared" si="3"/>
        <v>0.78203265411415379</v>
      </c>
    </row>
    <row r="115" spans="1:11" ht="25.5" x14ac:dyDescent="0.25">
      <c r="A115" s="180" t="str">
        <f>ORÇAMENTO!A94</f>
        <v>1.09.06</v>
      </c>
      <c r="B115" s="180" t="str">
        <f>ORÇAMENTO!B94</f>
        <v>SINAPI - S - 83737</v>
      </c>
      <c r="C115" s="207" t="str">
        <f>ORÇAMENTO!C94</f>
        <v>IMPERMEABILIZAÇÃO DE CALHAS DE CONCRETO COM MANTA ASFÁLTICA (COM POLÍMEROS TIPO APP), E=3MM</v>
      </c>
      <c r="D115" s="180" t="str">
        <f>ORÇAMENTO!D94</f>
        <v>M2</v>
      </c>
      <c r="E115" s="180">
        <f>ORÇAMENTO!E94</f>
        <v>25</v>
      </c>
      <c r="F115" s="180">
        <f>ORÇAMENTO!F94</f>
        <v>61.54</v>
      </c>
      <c r="G115" s="180">
        <f>ORÇAMENTO!G94</f>
        <v>77.67</v>
      </c>
      <c r="H115" s="206">
        <f>ORÇAMENTO!H94</f>
        <v>1538.5</v>
      </c>
      <c r="I115" s="206">
        <f>ORÇAMENTO!I94</f>
        <v>1941.75</v>
      </c>
      <c r="J115" s="209">
        <f t="shared" si="2"/>
        <v>2.4655872336127749E-3</v>
      </c>
      <c r="K115" s="210">
        <f t="shared" si="3"/>
        <v>0.78449824134776658</v>
      </c>
    </row>
    <row r="116" spans="1:11" ht="63.75" x14ac:dyDescent="0.25">
      <c r="A116" s="180" t="str">
        <f>ORÇAMENTO!A103</f>
        <v>1.10.01.02</v>
      </c>
      <c r="B116" s="180" t="str">
        <f>ORÇAMENTO!B103</f>
        <v>SINAPI - S -  90843</v>
      </c>
      <c r="C116" s="207" t="str">
        <f>ORÇAMENTO!C103</f>
        <v>KIT DE PORTA DE MADEIRA PARA PINTURA, SEMI-OCA (LEVE OU MÉDIA), PADRÃO MÉDIO, 80X210CM, ESPESSURA DE 3,5CM, ITENS INCLUSOS: DOBRADIÇAS, MOAGEM E INSTALAÇÃO DO BATENTE, FECHADURA COM EXECUÇÃO DO FURO</v>
      </c>
      <c r="D116" s="180" t="str">
        <f>ORÇAMENTO!D103</f>
        <v>UN</v>
      </c>
      <c r="E116" s="180">
        <f>ORÇAMENTO!E103</f>
        <v>2</v>
      </c>
      <c r="F116" s="180">
        <f>ORÇAMENTO!F103</f>
        <v>766.91</v>
      </c>
      <c r="G116" s="180">
        <f>ORÇAMENTO!G103</f>
        <v>967.92</v>
      </c>
      <c r="H116" s="206">
        <f>ORÇAMENTO!H103</f>
        <v>1533.82</v>
      </c>
      <c r="I116" s="206">
        <f>ORÇAMENTO!I103</f>
        <v>1935.84</v>
      </c>
      <c r="J116" s="209">
        <f t="shared" si="2"/>
        <v>2.4580828584096583E-3</v>
      </c>
      <c r="K116" s="210">
        <f t="shared" si="3"/>
        <v>0.78695632420617623</v>
      </c>
    </row>
    <row r="117" spans="1:11" ht="25.5" x14ac:dyDescent="0.25">
      <c r="A117" s="180" t="str">
        <f>ORÇAMENTO!A351</f>
        <v>1.19.01.02</v>
      </c>
      <c r="B117" s="180" t="str">
        <f>ORÇAMENTO!B351</f>
        <v>SINAPI - S - 87532</v>
      </c>
      <c r="C117" s="207" t="str">
        <f>ORÇAMENTO!C351</f>
        <v>EMBOÇO COM ARGAMASSA DE CIMENTO, CAL E AREIA NO TRACO 1:2:8, EM PAREDES INTERNAS, ESP. 2CM</v>
      </c>
      <c r="D117" s="180" t="str">
        <f>ORÇAMENTO!D351</f>
        <v>M2</v>
      </c>
      <c r="E117" s="180">
        <f>ORÇAMENTO!E351</f>
        <v>70</v>
      </c>
      <c r="F117" s="180">
        <f>ORÇAMENTO!F351</f>
        <v>21.75</v>
      </c>
      <c r="G117" s="180">
        <f>ORÇAMENTO!G351</f>
        <v>27.45</v>
      </c>
      <c r="H117" s="206">
        <f>ORÇAMENTO!H351</f>
        <v>1522.5</v>
      </c>
      <c r="I117" s="206">
        <f>ORÇAMENTO!I351</f>
        <v>1921.5</v>
      </c>
      <c r="J117" s="209">
        <f t="shared" si="2"/>
        <v>2.4398742728914367E-3</v>
      </c>
      <c r="K117" s="210">
        <f t="shared" si="3"/>
        <v>0.78939619847906761</v>
      </c>
    </row>
    <row r="118" spans="1:11" x14ac:dyDescent="0.25">
      <c r="A118" s="180" t="str">
        <f>ORÇAMENTO!A205</f>
        <v>1.13.06</v>
      </c>
      <c r="B118" s="180" t="str">
        <f>ORÇAMENTO!B205</f>
        <v>SINAPI - S - 72254</v>
      </c>
      <c r="C118" s="207" t="str">
        <f>ORÇAMENTO!C205</f>
        <v>CABO DE COBRE NÚ 50MM2 NORMATIZADO</v>
      </c>
      <c r="D118" s="180" t="str">
        <f>ORÇAMENTO!D205</f>
        <v>M</v>
      </c>
      <c r="E118" s="180">
        <f>ORÇAMENTO!E205</f>
        <v>50</v>
      </c>
      <c r="F118" s="180">
        <f>ORÇAMENTO!F205</f>
        <v>30.45</v>
      </c>
      <c r="G118" s="180">
        <f>ORÇAMENTO!G205</f>
        <v>38.43</v>
      </c>
      <c r="H118" s="206">
        <f>ORÇAMENTO!H205</f>
        <v>1522.5</v>
      </c>
      <c r="I118" s="206">
        <f>ORÇAMENTO!I205</f>
        <v>1921.5</v>
      </c>
      <c r="J118" s="209">
        <f t="shared" si="2"/>
        <v>2.4398742728914367E-3</v>
      </c>
      <c r="K118" s="210">
        <f t="shared" si="3"/>
        <v>0.791836072751959</v>
      </c>
    </row>
    <row r="119" spans="1:11" ht="38.25" x14ac:dyDescent="0.25">
      <c r="A119" s="180" t="str">
        <f>ORÇAMENTO!A149</f>
        <v>1.11.24</v>
      </c>
      <c r="B119" s="180" t="str">
        <f>ORÇAMENTO!B149</f>
        <v>SINAPI - S - 74131/004</v>
      </c>
      <c r="C119" s="207" t="str">
        <f>ORÇAMENTO!C149</f>
        <v>QUADRO DE DISTRIBUIÇÃO EM CHAPA DE AÇO GALVANIZADO, DE EMBUTIR, DISJUNTOR GERAL, COMPACTO, 18DIN/100A</v>
      </c>
      <c r="D119" s="180" t="str">
        <f>ORÇAMENTO!D149</f>
        <v>UN</v>
      </c>
      <c r="E119" s="180">
        <f>ORÇAMENTO!E149</f>
        <v>4</v>
      </c>
      <c r="F119" s="180">
        <f>ORÇAMENTO!F149</f>
        <v>377.48</v>
      </c>
      <c r="G119" s="180">
        <f>ORÇAMENTO!G149</f>
        <v>476.42</v>
      </c>
      <c r="H119" s="206">
        <f>ORÇAMENTO!H149</f>
        <v>1509.92</v>
      </c>
      <c r="I119" s="206">
        <f>ORÇAMENTO!I149</f>
        <v>1905.68</v>
      </c>
      <c r="J119" s="209">
        <f t="shared" si="2"/>
        <v>2.4197864191328406E-3</v>
      </c>
      <c r="K119" s="210">
        <f t="shared" si="3"/>
        <v>0.79425585917109187</v>
      </c>
    </row>
    <row r="120" spans="1:11" ht="25.5" x14ac:dyDescent="0.25">
      <c r="A120" s="180" t="str">
        <f>ORÇAMENTO!A482</f>
        <v>1.25.14</v>
      </c>
      <c r="B120" s="180" t="str">
        <f>ORÇAMENTO!B482</f>
        <v>SINAPI - S - 73798/003</v>
      </c>
      <c r="C120" s="207" t="str">
        <f>ORÇAMENTO!C482</f>
        <v>ELETRODUTO EM PEAD FLEXÍVEL CORRUGADO 3", TIPO KANALEX OU SIMILAR</v>
      </c>
      <c r="D120" s="180" t="str">
        <f>ORÇAMENTO!D482</f>
        <v>M</v>
      </c>
      <c r="E120" s="180">
        <f>ORÇAMENTO!E482</f>
        <v>50</v>
      </c>
      <c r="F120" s="180">
        <f>ORÇAMENTO!F482</f>
        <v>30.15</v>
      </c>
      <c r="G120" s="180">
        <f>ORÇAMENTO!G482</f>
        <v>38.049999999999997</v>
      </c>
      <c r="H120" s="206">
        <f>ORÇAMENTO!H482</f>
        <v>1507.5</v>
      </c>
      <c r="I120" s="206">
        <f>ORÇAMENTO!I482</f>
        <v>1902.5</v>
      </c>
      <c r="J120" s="209">
        <f t="shared" si="2"/>
        <v>2.4157485319677117E-3</v>
      </c>
      <c r="K120" s="210">
        <f t="shared" si="3"/>
        <v>0.79667160770305956</v>
      </c>
    </row>
    <row r="121" spans="1:11" x14ac:dyDescent="0.25">
      <c r="A121" s="180" t="str">
        <f>ORÇAMENTO!A503</f>
        <v>1.26.09</v>
      </c>
      <c r="B121" s="180" t="str">
        <f>ORÇAMENTO!B503</f>
        <v>SICRO2 - 2 S 04 101 52</v>
      </c>
      <c r="C121" s="207" t="str">
        <f>ORÇAMENTO!C503</f>
        <v>BOCA TIPO NT, PARA DIÂM. 0,80M</v>
      </c>
      <c r="D121" s="180" t="str">
        <f>ORÇAMENTO!D503</f>
        <v>UN</v>
      </c>
      <c r="E121" s="180">
        <f>ORÇAMENTO!E503</f>
        <v>1</v>
      </c>
      <c r="F121" s="180">
        <f>ORÇAMENTO!F503</f>
        <v>1500.97</v>
      </c>
      <c r="G121" s="180">
        <f>ORÇAMENTO!G503</f>
        <v>1894.37</v>
      </c>
      <c r="H121" s="206">
        <f>ORÇAMENTO!H503</f>
        <v>1500.97</v>
      </c>
      <c r="I121" s="206">
        <f>ORÇAMENTO!I503</f>
        <v>1894.37</v>
      </c>
      <c r="J121" s="209">
        <f t="shared" si="2"/>
        <v>2.4054252544040335E-3</v>
      </c>
      <c r="K121" s="210">
        <f t="shared" si="3"/>
        <v>0.79907703295746357</v>
      </c>
    </row>
    <row r="122" spans="1:11" ht="25.5" x14ac:dyDescent="0.25">
      <c r="A122" s="180" t="str">
        <f>ORÇAMENTO!A21</f>
        <v>1.01.05</v>
      </c>
      <c r="B122" s="180" t="str">
        <f>ORÇAMENTO!B21</f>
        <v>SINAPI - S - 72238</v>
      </c>
      <c r="C122" s="207" t="str">
        <f>ORÇAMENTO!C21</f>
        <v>RETIRADA DE FORRO EM REGUAS DE PVC, INCLUSIVE RETIRADA DE PERFIS</v>
      </c>
      <c r="D122" s="180" t="str">
        <f>ORÇAMENTO!D21</f>
        <v>M2</v>
      </c>
      <c r="E122" s="180">
        <f>ORÇAMENTO!E21</f>
        <v>300</v>
      </c>
      <c r="F122" s="180">
        <f>ORÇAMENTO!F21</f>
        <v>4.97</v>
      </c>
      <c r="G122" s="180">
        <f>ORÇAMENTO!G21</f>
        <v>6.27</v>
      </c>
      <c r="H122" s="206">
        <f>ORÇAMENTO!H21</f>
        <v>1491</v>
      </c>
      <c r="I122" s="206">
        <f>ORÇAMENTO!I21</f>
        <v>1881</v>
      </c>
      <c r="J122" s="209">
        <f t="shared" si="2"/>
        <v>2.3884483514487599E-3</v>
      </c>
      <c r="K122" s="210">
        <f t="shared" si="3"/>
        <v>0.80146548130891238</v>
      </c>
    </row>
    <row r="123" spans="1:11" ht="63.75" x14ac:dyDescent="0.25">
      <c r="A123" s="180" t="str">
        <f>ORÇAMENTO!A104</f>
        <v>1.10.01.03</v>
      </c>
      <c r="B123" s="180" t="str">
        <f>ORÇAMENTO!B104</f>
        <v>SINAPI - S -  90842</v>
      </c>
      <c r="C123" s="207" t="str">
        <f>ORÇAMENTO!C104</f>
        <v>KIT DE PORTA DE MADEIRA PARA PINTURA, SEMI-OCA (LEVE OU MÉDIA), PADRÃO MÉDIO, 70X210CM, ESPESSURA DE 3,5CM, ITENS INCLUSOS: DOBRADIÇAS, MOAGEM E INSTALAÇÃO DO BATENTE, FECHADURA COM EXECUÇÃO DO FURO</v>
      </c>
      <c r="D123" s="180" t="str">
        <f>ORÇAMENTO!D104</f>
        <v>UN</v>
      </c>
      <c r="E123" s="180">
        <f>ORÇAMENTO!E104</f>
        <v>2</v>
      </c>
      <c r="F123" s="180">
        <f>ORÇAMENTO!F104</f>
        <v>744.33</v>
      </c>
      <c r="G123" s="180">
        <f>ORÇAMENTO!G104</f>
        <v>939.42</v>
      </c>
      <c r="H123" s="206">
        <f>ORÇAMENTO!H104</f>
        <v>1488.66</v>
      </c>
      <c r="I123" s="206">
        <f>ORÇAMENTO!I104</f>
        <v>1878.84</v>
      </c>
      <c r="J123" s="209">
        <f t="shared" si="2"/>
        <v>2.3857056356384838E-3</v>
      </c>
      <c r="K123" s="210">
        <f t="shared" si="3"/>
        <v>0.80385118694455082</v>
      </c>
    </row>
    <row r="124" spans="1:11" x14ac:dyDescent="0.25">
      <c r="A124" s="180" t="str">
        <f>ORÇAMENTO!A228</f>
        <v>1.14.10</v>
      </c>
      <c r="B124" s="180" t="str">
        <f>ORÇAMENTO!B228</f>
        <v>COMPOSIÇÃO PRÓPRIA</v>
      </c>
      <c r="C124" s="207" t="str">
        <f>ORÇAMENTO!C228</f>
        <v>VERGALHÃO ROSCA TOTAL 5/16" - 3 METROS</v>
      </c>
      <c r="D124" s="180" t="str">
        <f>ORÇAMENTO!D228</f>
        <v>UN</v>
      </c>
      <c r="E124" s="180">
        <f>ORÇAMENTO!E228</f>
        <v>60</v>
      </c>
      <c r="F124" s="180">
        <f>ORÇAMENTO!F228</f>
        <v>24.68</v>
      </c>
      <c r="G124" s="180">
        <f>ORÇAMENTO!G228</f>
        <v>31.15</v>
      </c>
      <c r="H124" s="206">
        <f>ORÇAMENTO!H228</f>
        <v>1480.8</v>
      </c>
      <c r="I124" s="206">
        <f>ORÇAMENTO!I228</f>
        <v>1869</v>
      </c>
      <c r="J124" s="209">
        <f t="shared" si="2"/>
        <v>2.3732110413916705E-3</v>
      </c>
      <c r="K124" s="210">
        <f t="shared" si="3"/>
        <v>0.80622439798594248</v>
      </c>
    </row>
    <row r="125" spans="1:11" x14ac:dyDescent="0.25">
      <c r="A125" s="180" t="str">
        <f>ORÇAMENTO!A502</f>
        <v>1.26.08</v>
      </c>
      <c r="B125" s="180" t="str">
        <f>ORÇAMENTO!B502</f>
        <v>SICRO2 - 2 S 04 962 53</v>
      </c>
      <c r="C125" s="207" t="str">
        <f>ORÇAMENTO!C502</f>
        <v>CAIXA DE CAIXA DE LIGAÇÃO E PASSAGEM - CLP 03</v>
      </c>
      <c r="D125" s="180" t="str">
        <f>ORÇAMENTO!D502</f>
        <v>UN</v>
      </c>
      <c r="E125" s="180">
        <f>ORÇAMENTO!E502</f>
        <v>1</v>
      </c>
      <c r="F125" s="180">
        <f>ORÇAMENTO!F502</f>
        <v>1467.49</v>
      </c>
      <c r="G125" s="180">
        <f>ORÇAMENTO!G502</f>
        <v>1852.12</v>
      </c>
      <c r="H125" s="206">
        <f>ORÇAMENTO!H502</f>
        <v>1467.49</v>
      </c>
      <c r="I125" s="206">
        <f>ORÇAMENTO!I502</f>
        <v>1852.12</v>
      </c>
      <c r="J125" s="209">
        <f t="shared" si="2"/>
        <v>2.3517772252446981E-3</v>
      </c>
      <c r="K125" s="210">
        <f t="shared" si="3"/>
        <v>0.80857617521118719</v>
      </c>
    </row>
    <row r="126" spans="1:11" x14ac:dyDescent="0.25">
      <c r="A126" s="180" t="str">
        <f>ORÇAMENTO!A186</f>
        <v>1.11.61</v>
      </c>
      <c r="B126" s="180" t="str">
        <f>ORÇAMENTO!B186</f>
        <v>COMPOSIÇÃO PRÓPRIA</v>
      </c>
      <c r="C126" s="207" t="str">
        <f>ORÇAMENTO!C186</f>
        <v>BARRA DE COBRE 1 1/4"X1/4"</v>
      </c>
      <c r="D126" s="180" t="str">
        <f>ORÇAMENTO!D186</f>
        <v>M</v>
      </c>
      <c r="E126" s="180">
        <f>ORÇAMENTO!E186</f>
        <v>8</v>
      </c>
      <c r="F126" s="180">
        <f>ORÇAMENTO!F186</f>
        <v>181.42999999999998</v>
      </c>
      <c r="G126" s="180">
        <f>ORÇAMENTO!G186</f>
        <v>228.98</v>
      </c>
      <c r="H126" s="206">
        <f>ORÇAMENTO!H186</f>
        <v>1451.44</v>
      </c>
      <c r="I126" s="206">
        <f>ORÇAMENTO!I186</f>
        <v>1831.84</v>
      </c>
      <c r="J126" s="209">
        <f t="shared" si="2"/>
        <v>2.3260261712482171E-3</v>
      </c>
      <c r="K126" s="210">
        <f t="shared" si="3"/>
        <v>0.81090220138243541</v>
      </c>
    </row>
    <row r="127" spans="1:11" ht="63.75" x14ac:dyDescent="0.25">
      <c r="A127" s="180" t="str">
        <f>ORÇAMENTO!A105</f>
        <v>1.10.01.04</v>
      </c>
      <c r="B127" s="180" t="str">
        <f>ORÇAMENTO!B105</f>
        <v>SINAPI - S -  90841</v>
      </c>
      <c r="C127" s="207" t="str">
        <f>ORÇAMENTO!C105</f>
        <v>KIT DE PORTA DE MADEIRA PARA PINTURA, SEMI-OCA (LEVE OU MÉDIA), PADRÃO MÉDIO, 60X210CM, ESPESSURA DE 3,5CM, ITENS INCLUSOS: DOBRADIÇAS, MOAGEM E INSTALAÇÃO DO BATENTE, FECHADURA COM EXECUÇÃO DO FURO</v>
      </c>
      <c r="D127" s="180" t="str">
        <f>ORÇAMENTO!D105</f>
        <v>UN</v>
      </c>
      <c r="E127" s="180">
        <f>ORÇAMENTO!E105</f>
        <v>2</v>
      </c>
      <c r="F127" s="180">
        <f>ORÇAMENTO!F105</f>
        <v>710.33</v>
      </c>
      <c r="G127" s="180">
        <f>ORÇAMENTO!G105</f>
        <v>896.51</v>
      </c>
      <c r="H127" s="206">
        <f>ORÇAMENTO!H105</f>
        <v>1420.66</v>
      </c>
      <c r="I127" s="206">
        <f>ORÇAMENTO!I105</f>
        <v>1793.02</v>
      </c>
      <c r="J127" s="209">
        <f t="shared" si="2"/>
        <v>2.276733473213533E-3</v>
      </c>
      <c r="K127" s="210">
        <f t="shared" si="3"/>
        <v>0.81317893485564896</v>
      </c>
    </row>
    <row r="128" spans="1:11" ht="25.5" x14ac:dyDescent="0.25">
      <c r="A128" s="180" t="str">
        <f>ORÇAMENTO!A147</f>
        <v>1.11.22</v>
      </c>
      <c r="B128" s="180" t="str">
        <f>ORÇAMENTO!B147</f>
        <v>COMPOSIÇÃO PRÓPRIA</v>
      </c>
      <c r="C128" s="207" t="str">
        <f>ORÇAMENTO!C147</f>
        <v>QUADRO DE MEDIÇÃO EM CHAPA DE AÇO GALVANIZADO, PADRÃO CEMAR, COM BARRAMENTO</v>
      </c>
      <c r="D128" s="180" t="str">
        <f>ORÇAMENTO!D147</f>
        <v>UN</v>
      </c>
      <c r="E128" s="180">
        <f>ORÇAMENTO!E147</f>
        <v>4</v>
      </c>
      <c r="F128" s="180">
        <f>ORÇAMENTO!F147</f>
        <v>342.03999999999996</v>
      </c>
      <c r="G128" s="180">
        <f>ORÇAMENTO!G147</f>
        <v>431.69</v>
      </c>
      <c r="H128" s="206">
        <f>ORÇAMENTO!H147</f>
        <v>1368.16</v>
      </c>
      <c r="I128" s="206">
        <f>ORÇAMENTO!I147</f>
        <v>1726.76</v>
      </c>
      <c r="J128" s="209">
        <f t="shared" si="2"/>
        <v>2.1925981261816381E-3</v>
      </c>
      <c r="K128" s="210">
        <f t="shared" si="3"/>
        <v>0.81537153298183063</v>
      </c>
    </row>
    <row r="129" spans="1:11" x14ac:dyDescent="0.25">
      <c r="A129" s="180" t="str">
        <f>ORÇAMENTO!A183</f>
        <v>1.11.58</v>
      </c>
      <c r="B129" s="180" t="str">
        <f>ORÇAMENTO!B183</f>
        <v>COMPOSIÇÃO PRÓPRIA</v>
      </c>
      <c r="C129" s="207" t="str">
        <f>ORÇAMENTO!C183</f>
        <v>LÂMPADA COMPACTA FLUORESCENTE 27W E27</v>
      </c>
      <c r="D129" s="180" t="str">
        <f>ORÇAMENTO!D183</f>
        <v>UN</v>
      </c>
      <c r="E129" s="180">
        <f>ORÇAMENTO!E183</f>
        <v>100</v>
      </c>
      <c r="F129" s="180">
        <f>ORÇAMENTO!F183</f>
        <v>13.010000000000002</v>
      </c>
      <c r="G129" s="180">
        <f>ORÇAMENTO!G183</f>
        <v>16.420000000000002</v>
      </c>
      <c r="H129" s="206">
        <f>ORÇAMENTO!H183</f>
        <v>1301</v>
      </c>
      <c r="I129" s="206">
        <f>ORÇAMENTO!I183</f>
        <v>1642</v>
      </c>
      <c r="J129" s="209">
        <f t="shared" si="2"/>
        <v>2.0849719261450631E-3</v>
      </c>
      <c r="K129" s="210">
        <f t="shared" si="3"/>
        <v>0.81745650490797572</v>
      </c>
    </row>
    <row r="130" spans="1:11" x14ac:dyDescent="0.25">
      <c r="A130" s="180" t="str">
        <f>ORÇAMENTO!A39</f>
        <v>1.04.01</v>
      </c>
      <c r="B130" s="180" t="str">
        <f>ORÇAMENTO!B39</f>
        <v>SINAPI - S - 93358</v>
      </c>
      <c r="C130" s="207" t="str">
        <f>ORÇAMENTO!C39</f>
        <v>ESCAVAÇÃO MANUAL DE VALAS</v>
      </c>
      <c r="D130" s="180" t="str">
        <f>ORÇAMENTO!D39</f>
        <v>M3</v>
      </c>
      <c r="E130" s="180">
        <f>ORÇAMENTO!E39</f>
        <v>30</v>
      </c>
      <c r="F130" s="180">
        <f>ORÇAMENTO!F39</f>
        <v>42.52</v>
      </c>
      <c r="G130" s="180">
        <f>ORÇAMENTO!G39</f>
        <v>53.66</v>
      </c>
      <c r="H130" s="206">
        <f>ORÇAMENTO!H39</f>
        <v>1275.5999999999999</v>
      </c>
      <c r="I130" s="206">
        <f>ORÇAMENTO!I39</f>
        <v>1609.8</v>
      </c>
      <c r="J130" s="209">
        <f t="shared" si="2"/>
        <v>2.0440851441585399E-3</v>
      </c>
      <c r="K130" s="210">
        <f t="shared" si="3"/>
        <v>0.81950059005213427</v>
      </c>
    </row>
    <row r="131" spans="1:11" x14ac:dyDescent="0.25">
      <c r="A131" s="180" t="str">
        <f>ORÇAMENTO!A170</f>
        <v>1.11.45</v>
      </c>
      <c r="B131" s="180" t="str">
        <f>ORÇAMENTO!B170</f>
        <v>COMPOSIÇÃO PRÓPRIA</v>
      </c>
      <c r="C131" s="207" t="str">
        <f>ORÇAMENTO!C170</f>
        <v>DPS 275V 40KA</v>
      </c>
      <c r="D131" s="180" t="str">
        <f>ORÇAMENTO!D170</f>
        <v>UN</v>
      </c>
      <c r="E131" s="180">
        <f>ORÇAMENTO!E170</f>
        <v>10</v>
      </c>
      <c r="F131" s="180">
        <f>ORÇAMENTO!F170</f>
        <v>127.49</v>
      </c>
      <c r="G131" s="180">
        <f>ORÇAMENTO!G170</f>
        <v>160.91</v>
      </c>
      <c r="H131" s="206">
        <f>ORÇAMENTO!H170</f>
        <v>1274.9000000000001</v>
      </c>
      <c r="I131" s="206">
        <f>ORÇAMENTO!I170</f>
        <v>1609.1</v>
      </c>
      <c r="J131" s="209">
        <f t="shared" si="2"/>
        <v>2.0431963010718764E-3</v>
      </c>
      <c r="K131" s="210">
        <f t="shared" si="3"/>
        <v>0.82154378635320613</v>
      </c>
    </row>
    <row r="132" spans="1:11" ht="25.5" x14ac:dyDescent="0.25">
      <c r="A132" s="180" t="str">
        <f>ORÇAMENTO!A144</f>
        <v>1.11.19</v>
      </c>
      <c r="B132" s="180" t="str">
        <f>ORÇAMENTO!B144</f>
        <v>SINAPI - S - 92984</v>
      </c>
      <c r="C132" s="207" t="str">
        <f>ORÇAMENTO!C144</f>
        <v>CABO DE COBRE ISOLADO PVC 0,6/1KV 25MM2 RESISTENTE A CHAMA</v>
      </c>
      <c r="D132" s="180" t="str">
        <f>ORÇAMENTO!D144</f>
        <v>M</v>
      </c>
      <c r="E132" s="180">
        <f>ORÇAMENTO!E144</f>
        <v>100</v>
      </c>
      <c r="F132" s="180">
        <f>ORÇAMENTO!F144</f>
        <v>12.75</v>
      </c>
      <c r="G132" s="180">
        <f>ORÇAMENTO!G144</f>
        <v>16.09</v>
      </c>
      <c r="H132" s="206">
        <f>ORÇAMENTO!H144</f>
        <v>1275</v>
      </c>
      <c r="I132" s="206">
        <f>ORÇAMENTO!I144</f>
        <v>1609</v>
      </c>
      <c r="J132" s="209">
        <f t="shared" si="2"/>
        <v>2.0430693234880677E-3</v>
      </c>
      <c r="K132" s="210">
        <f t="shared" si="3"/>
        <v>0.82358685567669421</v>
      </c>
    </row>
    <row r="133" spans="1:11" ht="38.25" x14ac:dyDescent="0.25">
      <c r="A133" s="180" t="str">
        <f>ORÇAMENTO!A148</f>
        <v>1.11.23</v>
      </c>
      <c r="B133" s="180" t="str">
        <f>ORÇAMENTO!B148</f>
        <v>COMPOSIÇÃO PRÓPRIA</v>
      </c>
      <c r="C133" s="207" t="str">
        <f>ORÇAMENTO!C148</f>
        <v>QUADRO DE COMANDO EM CHAPA DE AÇO GALVANIZADO, DIM. 800X600X250MM, COM FLANGE E PLACA DE MONTAGEM</v>
      </c>
      <c r="D133" s="180" t="str">
        <f>ORÇAMENTO!D148</f>
        <v>UN</v>
      </c>
      <c r="E133" s="180">
        <f>ORÇAMENTO!E148</f>
        <v>2</v>
      </c>
      <c r="F133" s="180">
        <f>ORÇAMENTO!F148</f>
        <v>631.74</v>
      </c>
      <c r="G133" s="180">
        <f>ORÇAMENTO!G148</f>
        <v>797.32</v>
      </c>
      <c r="H133" s="206">
        <f>ORÇAMENTO!H148</f>
        <v>1263.48</v>
      </c>
      <c r="I133" s="206">
        <f>ORÇAMENTO!I148</f>
        <v>1594.64</v>
      </c>
      <c r="J133" s="209">
        <f t="shared" si="2"/>
        <v>2.0248353424530841E-3</v>
      </c>
      <c r="K133" s="210">
        <f t="shared" si="3"/>
        <v>0.82561169101914733</v>
      </c>
    </row>
    <row r="134" spans="1:11" ht="25.5" x14ac:dyDescent="0.25">
      <c r="A134" s="180" t="str">
        <f>ORÇAMENTO!A484</f>
        <v>1.25.16</v>
      </c>
      <c r="B134" s="180" t="str">
        <f>ORÇAMENTO!B484</f>
        <v>SINAPI - S - 83449</v>
      </c>
      <c r="C134" s="207" t="str">
        <f>ORÇAMENTO!C484</f>
        <v>CAIXA DE PASSAGEM EM ALVENARIA, DIM. 60X60X40CM, COM FUNDO BRITADO E TAMPA DE CONCRETO</v>
      </c>
      <c r="D134" s="180" t="str">
        <f>ORÇAMENTO!D484</f>
        <v>UN</v>
      </c>
      <c r="E134" s="180">
        <f>ORÇAMENTO!E484</f>
        <v>5</v>
      </c>
      <c r="F134" s="180">
        <f>ORÇAMENTO!F484</f>
        <v>252.39</v>
      </c>
      <c r="G134" s="180">
        <f>ORÇAMENTO!G484</f>
        <v>318.54000000000002</v>
      </c>
      <c r="H134" s="206">
        <f>ORÇAMENTO!H484</f>
        <v>1261.95</v>
      </c>
      <c r="I134" s="206">
        <f>ORÇAMENTO!I484</f>
        <v>1592.7</v>
      </c>
      <c r="J134" s="209">
        <f t="shared" si="2"/>
        <v>2.0223719773271877E-3</v>
      </c>
      <c r="K134" s="210">
        <f t="shared" si="3"/>
        <v>0.82763406299647457</v>
      </c>
    </row>
    <row r="135" spans="1:11" ht="25.5" x14ac:dyDescent="0.25">
      <c r="A135" s="180" t="str">
        <f>ORÇAMENTO!A362</f>
        <v>1.19.03.01</v>
      </c>
      <c r="B135" s="180" t="str">
        <f>ORÇAMENTO!B362</f>
        <v>COMPOSIÇÃO PRÓPRIA</v>
      </c>
      <c r="C135" s="207" t="str">
        <f>ORÇAMENTO!C362</f>
        <v>CHAPISCO COM ARGAMASSA DE CIMENTO E AREIA NO TRAÇO 1:4, EM TETOS, ESP. 0,5CM</v>
      </c>
      <c r="D135" s="180" t="str">
        <f>ORÇAMENTO!D362</f>
        <v>M2</v>
      </c>
      <c r="E135" s="180">
        <f>ORÇAMENTO!E362</f>
        <v>150</v>
      </c>
      <c r="F135" s="180">
        <f>ORÇAMENTO!F362</f>
        <v>8.39</v>
      </c>
      <c r="G135" s="180">
        <f>ORÇAMENTO!G362</f>
        <v>10.59</v>
      </c>
      <c r="H135" s="206">
        <f>ORÇAMENTO!H362</f>
        <v>1258.5</v>
      </c>
      <c r="I135" s="206">
        <f>ORÇAMENTO!I362</f>
        <v>1588.5</v>
      </c>
      <c r="J135" s="209">
        <f t="shared" si="2"/>
        <v>2.0170389188072066E-3</v>
      </c>
      <c r="K135" s="210">
        <f t="shared" si="3"/>
        <v>0.8296511019152818</v>
      </c>
    </row>
    <row r="136" spans="1:11" x14ac:dyDescent="0.25">
      <c r="A136" s="180" t="str">
        <f>ORÇAMENTO!A92</f>
        <v>1.09.04</v>
      </c>
      <c r="B136" s="180" t="str">
        <f>ORÇAMENTO!B92</f>
        <v>COMPOSIÇÃO PRÓPRIA</v>
      </c>
      <c r="C136" s="207" t="str">
        <f>ORÇAMENTO!C92</f>
        <v>IMPERMEABILIZAÇÃO DE RESERVATÓRIO SUPERIOR</v>
      </c>
      <c r="D136" s="180" t="str">
        <f>ORÇAMENTO!D92</f>
        <v>M3</v>
      </c>
      <c r="E136" s="180">
        <f>ORÇAMENTO!E92</f>
        <v>20</v>
      </c>
      <c r="F136" s="180">
        <f>ORÇAMENTO!F92</f>
        <v>62.889999999999993</v>
      </c>
      <c r="G136" s="180">
        <f>ORÇAMENTO!G92</f>
        <v>79.37</v>
      </c>
      <c r="H136" s="206">
        <f>ORÇAMENTO!H92</f>
        <v>1257.8</v>
      </c>
      <c r="I136" s="206">
        <f>ORÇAMENTO!I92</f>
        <v>1587.4</v>
      </c>
      <c r="J136" s="209">
        <f t="shared" si="2"/>
        <v>2.0156421653853068E-3</v>
      </c>
      <c r="K136" s="210">
        <f t="shared" si="3"/>
        <v>0.8316667440806671</v>
      </c>
    </row>
    <row r="137" spans="1:11" x14ac:dyDescent="0.25">
      <c r="A137" s="180" t="str">
        <f>ORÇAMENTO!A227</f>
        <v>1.14.09</v>
      </c>
      <c r="B137" s="180" t="str">
        <f>ORÇAMENTO!B227</f>
        <v>COMPOSIÇÃO PRÓPRIA</v>
      </c>
      <c r="C137" s="207" t="str">
        <f>ORÇAMENTO!C227</f>
        <v>CABO UTP CAT. 6 (AZUL)</v>
      </c>
      <c r="D137" s="180" t="str">
        <f>ORÇAMENTO!D227</f>
        <v>M</v>
      </c>
      <c r="E137" s="180">
        <f>ORÇAMENTO!E227</f>
        <v>200</v>
      </c>
      <c r="F137" s="180">
        <f>ORÇAMENTO!F227</f>
        <v>6.27</v>
      </c>
      <c r="G137" s="180">
        <f>ORÇAMENTO!G227</f>
        <v>7.91</v>
      </c>
      <c r="H137" s="206">
        <f>ORÇAMENTO!H227</f>
        <v>1254</v>
      </c>
      <c r="I137" s="206">
        <f>ORÇAMENTO!I227</f>
        <v>1582</v>
      </c>
      <c r="J137" s="209">
        <f t="shared" si="2"/>
        <v>2.0087853758596163E-3</v>
      </c>
      <c r="K137" s="210">
        <f t="shared" si="3"/>
        <v>0.83367552945652668</v>
      </c>
    </row>
    <row r="138" spans="1:11" ht="25.5" x14ac:dyDescent="0.25">
      <c r="A138" s="180" t="str">
        <f>ORÇAMENTO!A127</f>
        <v>1.11.02</v>
      </c>
      <c r="B138" s="180" t="str">
        <f>ORÇAMENTO!B127</f>
        <v>SINAPI - S - 91856</v>
      </c>
      <c r="C138" s="207" t="str">
        <f>ORÇAMENTO!C127</f>
        <v>ELETRODUTO DE PVC FLEXÍVEL CORRUGADO DN 32MM (1")</v>
      </c>
      <c r="D138" s="180" t="str">
        <f>ORÇAMENTO!D127</f>
        <v>M</v>
      </c>
      <c r="E138" s="180">
        <f>ORÇAMENTO!E127</f>
        <v>200</v>
      </c>
      <c r="F138" s="180">
        <f>ORÇAMENTO!F127</f>
        <v>6.25</v>
      </c>
      <c r="G138" s="180">
        <f>ORÇAMENTO!G127</f>
        <v>7.89</v>
      </c>
      <c r="H138" s="206">
        <f>ORÇAMENTO!H127</f>
        <v>1250</v>
      </c>
      <c r="I138" s="206">
        <f>ORÇAMENTO!I127</f>
        <v>1578</v>
      </c>
      <c r="J138" s="209">
        <f t="shared" si="2"/>
        <v>2.0037062725072534E-3</v>
      </c>
      <c r="K138" s="210">
        <f t="shared" si="3"/>
        <v>0.83567923572903391</v>
      </c>
    </row>
    <row r="139" spans="1:11" x14ac:dyDescent="0.25">
      <c r="A139" s="180" t="str">
        <f>ORÇAMENTO!A426</f>
        <v>1.22.04.11</v>
      </c>
      <c r="B139" s="180" t="str">
        <f>ORÇAMENTO!B426</f>
        <v>COMPOSIÇÃO PRÓPRIA</v>
      </c>
      <c r="C139" s="207" t="str">
        <f>ORÇAMENTO!C426</f>
        <v>BARRA DE APOIO EM AÇO INOXIDÁVEL, PARA PNE, L=90CM</v>
      </c>
      <c r="D139" s="180" t="str">
        <f>ORÇAMENTO!D426</f>
        <v>UN</v>
      </c>
      <c r="E139" s="180">
        <f>ORÇAMENTO!E426</f>
        <v>6</v>
      </c>
      <c r="F139" s="180">
        <f>ORÇAMENTO!F426</f>
        <v>207.71</v>
      </c>
      <c r="G139" s="180">
        <f>ORÇAMENTO!G426</f>
        <v>262.14999999999998</v>
      </c>
      <c r="H139" s="206">
        <f>ORÇAMENTO!H426</f>
        <v>1246.26</v>
      </c>
      <c r="I139" s="206">
        <f>ORÇAMENTO!I426</f>
        <v>1572.9</v>
      </c>
      <c r="J139" s="209">
        <f t="shared" si="2"/>
        <v>1.9972304157329906E-3</v>
      </c>
      <c r="K139" s="210">
        <f t="shared" si="3"/>
        <v>0.83767646614476687</v>
      </c>
    </row>
    <row r="140" spans="1:11" ht="25.5" x14ac:dyDescent="0.25">
      <c r="A140" s="180" t="str">
        <f>ORÇAMENTO!A398</f>
        <v>1.22.01.07</v>
      </c>
      <c r="B140" s="180" t="str">
        <f>ORÇAMENTO!B398</f>
        <v>SINAPI - S - 86936</v>
      </c>
      <c r="C140" s="207" t="str">
        <f>ORÇAMENTO!C398</f>
        <v>CUBA DE AÇO INOXIDÁVEL, DIM. 56X33X11,5CM, INCLUSOS VÁLVULA E SIFÃO EM METAL CROMADO</v>
      </c>
      <c r="D140" s="180" t="str">
        <f>ORÇAMENTO!D398</f>
        <v>UN</v>
      </c>
      <c r="E140" s="180">
        <f>ORÇAMENTO!E398</f>
        <v>5</v>
      </c>
      <c r="F140" s="180">
        <f>ORÇAMENTO!F398</f>
        <v>248.76</v>
      </c>
      <c r="G140" s="180">
        <f>ORÇAMENTO!G398</f>
        <v>313.95999999999998</v>
      </c>
      <c r="H140" s="206">
        <f>ORÇAMENTO!H398</f>
        <v>1243.8</v>
      </c>
      <c r="I140" s="206">
        <f>ORÇAMENTO!I398</f>
        <v>1569.8</v>
      </c>
      <c r="J140" s="209">
        <f t="shared" ref="J140:J203" si="4">I140/$I$5</f>
        <v>1.9932941106349088E-3</v>
      </c>
      <c r="K140" s="210">
        <f t="shared" si="3"/>
        <v>0.83966976025540174</v>
      </c>
    </row>
    <row r="141" spans="1:11" ht="38.25" x14ac:dyDescent="0.25">
      <c r="A141" s="180" t="str">
        <f>ORÇAMENTO!A394</f>
        <v>1.22.01.03</v>
      </c>
      <c r="B141" s="180" t="str">
        <f>ORÇAMENTO!B394</f>
        <v>SINAPI - S - 86938</v>
      </c>
      <c r="C141" s="207" t="str">
        <f>ORÇAMENTO!C394</f>
        <v>CUBA DE LOUÇA BRANCA, DE EMBUTIR, INCLUSOS VÁLVULA E SIFÃO EM METAL CROMADO, EXCLUSO ENGATE EM METAL CROMADO</v>
      </c>
      <c r="D141" s="180" t="str">
        <f>ORÇAMENTO!D394</f>
        <v>UN</v>
      </c>
      <c r="E141" s="180">
        <f>ORÇAMENTO!E394</f>
        <v>6</v>
      </c>
      <c r="F141" s="180">
        <f>ORÇAMENTO!F394</f>
        <v>202.2</v>
      </c>
      <c r="G141" s="180">
        <f>ORÇAMENTO!G394</f>
        <v>255.2</v>
      </c>
      <c r="H141" s="206">
        <f>ORÇAMENTO!H394</f>
        <v>1213.2</v>
      </c>
      <c r="I141" s="206">
        <f>ORÇAMENTO!I394</f>
        <v>1531.2</v>
      </c>
      <c r="J141" s="209">
        <f t="shared" si="4"/>
        <v>1.9442807632846048E-3</v>
      </c>
      <c r="K141" s="210">
        <f t="shared" ref="K141:K204" si="5">J141+K140</f>
        <v>0.84161404101868631</v>
      </c>
    </row>
    <row r="142" spans="1:11" ht="25.5" x14ac:dyDescent="0.25">
      <c r="A142" s="180" t="str">
        <f>ORÇAMENTO!A353</f>
        <v>1.19.01.04</v>
      </c>
      <c r="B142" s="180" t="str">
        <f>ORÇAMENTO!B353</f>
        <v>SINAPI - S - 73908/002</v>
      </c>
      <c r="C142" s="207" t="str">
        <f>ORÇAMENTO!C353</f>
        <v>CANTONEIRA DE ALUMÍNIO 1"X1", PARA PROTEÇÃO DE QUINA DE PAREDE</v>
      </c>
      <c r="D142" s="180" t="str">
        <f>ORÇAMENTO!D353</f>
        <v>M</v>
      </c>
      <c r="E142" s="180">
        <f>ORÇAMENTO!E353</f>
        <v>50</v>
      </c>
      <c r="F142" s="180">
        <f>ORÇAMENTO!F353</f>
        <v>24.05</v>
      </c>
      <c r="G142" s="180">
        <f>ORÇAMENTO!G353</f>
        <v>30.35</v>
      </c>
      <c r="H142" s="206">
        <f>ORÇAMENTO!H353</f>
        <v>1202.5</v>
      </c>
      <c r="I142" s="206">
        <f>ORÇAMENTO!I353</f>
        <v>1517.5</v>
      </c>
      <c r="J142" s="209">
        <f t="shared" si="4"/>
        <v>1.926884834302761E-3</v>
      </c>
      <c r="K142" s="210">
        <f t="shared" si="5"/>
        <v>0.84354092585298912</v>
      </c>
    </row>
    <row r="143" spans="1:11" ht="25.5" x14ac:dyDescent="0.25">
      <c r="A143" s="180" t="str">
        <f>ORÇAMENTO!A505</f>
        <v>1.26.11</v>
      </c>
      <c r="B143" s="180" t="str">
        <f>ORÇAMENTO!B505</f>
        <v>SICRO2 - 2 S 03 940 01</v>
      </c>
      <c r="C143" s="207" t="str">
        <f>ORÇAMENTO!C505</f>
        <v>REENCHIMENTO DE VALAS COM APILOAMENTO, SEM FORNECIMENTO DE TERRA</v>
      </c>
      <c r="D143" s="180" t="str">
        <f>ORÇAMENTO!D505</f>
        <v>M3</v>
      </c>
      <c r="E143" s="180">
        <f>ORÇAMENTO!E505</f>
        <v>50</v>
      </c>
      <c r="F143" s="180">
        <f>ORÇAMENTO!F505</f>
        <v>23.94</v>
      </c>
      <c r="G143" s="180">
        <f>ORÇAMENTO!G505</f>
        <v>30.21</v>
      </c>
      <c r="H143" s="206">
        <f>ORÇAMENTO!H505</f>
        <v>1197</v>
      </c>
      <c r="I143" s="206">
        <f>ORÇAMENTO!I505</f>
        <v>1510.5</v>
      </c>
      <c r="J143" s="209">
        <f t="shared" si="4"/>
        <v>1.9179964034361256E-3</v>
      </c>
      <c r="K143" s="210">
        <f t="shared" si="5"/>
        <v>0.84545892225642527</v>
      </c>
    </row>
    <row r="144" spans="1:11" ht="25.5" x14ac:dyDescent="0.25">
      <c r="A144" s="180" t="str">
        <f>ORÇAMENTO!A357</f>
        <v>1.19.02.01</v>
      </c>
      <c r="B144" s="180" t="str">
        <f>ORÇAMENTO!B357</f>
        <v>SINAPI - S - 87893</v>
      </c>
      <c r="C144" s="207" t="str">
        <f>ORÇAMENTO!C357</f>
        <v>CHAPISCO COM ARGAMASSA DE CIMENTO E AREIA NO TRAÇO 1:3, EM PAREDES EXTERNAS, ESP. 0,5CM</v>
      </c>
      <c r="D144" s="180" t="str">
        <f>ORÇAMENTO!D357</f>
        <v>M2</v>
      </c>
      <c r="E144" s="180">
        <f>ORÇAMENTO!E357</f>
        <v>300</v>
      </c>
      <c r="F144" s="180">
        <f>ORÇAMENTO!F357</f>
        <v>3.98</v>
      </c>
      <c r="G144" s="180">
        <f>ORÇAMENTO!G357</f>
        <v>5.0199999999999996</v>
      </c>
      <c r="H144" s="206">
        <f>ORÇAMENTO!H357</f>
        <v>1194</v>
      </c>
      <c r="I144" s="206">
        <f>ORÇAMENTO!I357</f>
        <v>1506</v>
      </c>
      <c r="J144" s="209">
        <f t="shared" si="4"/>
        <v>1.912282412164717E-3</v>
      </c>
      <c r="K144" s="210">
        <f t="shared" si="5"/>
        <v>0.84737120466858995</v>
      </c>
    </row>
    <row r="145" spans="1:11" ht="25.5" x14ac:dyDescent="0.25">
      <c r="A145" s="180" t="str">
        <f>ORÇAMENTO!A81</f>
        <v>1.08.05</v>
      </c>
      <c r="B145" s="180" t="str">
        <f>ORÇAMENTO!B81</f>
        <v>COMPOSIÇÃO PRÓPRIA</v>
      </c>
      <c r="C145" s="207" t="str">
        <f>ORÇAMENTO!C81</f>
        <v>CHAPIM (PINGADEIRA) EM CONCRETO APARENTE, LARGURA 20CM, ESPESSURA 3CM</v>
      </c>
      <c r="D145" s="180" t="str">
        <f>ORÇAMENTO!D81</f>
        <v>M</v>
      </c>
      <c r="E145" s="180">
        <f>ORÇAMENTO!E81</f>
        <v>100</v>
      </c>
      <c r="F145" s="180">
        <f>ORÇAMENTO!F81</f>
        <v>11.879999999999999</v>
      </c>
      <c r="G145" s="180">
        <f>ORÇAMENTO!G81</f>
        <v>14.99</v>
      </c>
      <c r="H145" s="206">
        <f>ORÇAMENTO!H81</f>
        <v>1188</v>
      </c>
      <c r="I145" s="206">
        <f>ORÇAMENTO!I81</f>
        <v>1499</v>
      </c>
      <c r="J145" s="209">
        <f t="shared" si="4"/>
        <v>1.9033939812980816E-3</v>
      </c>
      <c r="K145" s="210">
        <f t="shared" si="5"/>
        <v>0.84927459864988808</v>
      </c>
    </row>
    <row r="146" spans="1:11" x14ac:dyDescent="0.25">
      <c r="A146" s="180" t="str">
        <f>ORÇAMENTO!A334</f>
        <v>1.18.03</v>
      </c>
      <c r="B146" s="180" t="str">
        <f>ORÇAMENTO!B334</f>
        <v>SINAPI - S - 89578</v>
      </c>
      <c r="C146" s="207" t="str">
        <f>ORÇAMENTO!C334</f>
        <v>TUBO PVC, SÉRIE R, PARA ÁGUA PLUVIAL DN 100MM</v>
      </c>
      <c r="D146" s="180" t="str">
        <f>ORÇAMENTO!D334</f>
        <v>M</v>
      </c>
      <c r="E146" s="180">
        <f>ORÇAMENTO!E334</f>
        <v>50</v>
      </c>
      <c r="F146" s="180">
        <f>ORÇAMENTO!F334</f>
        <v>23.31</v>
      </c>
      <c r="G146" s="180">
        <f>ORÇAMENTO!G334</f>
        <v>29.42</v>
      </c>
      <c r="H146" s="206">
        <f>ORÇAMENTO!H334</f>
        <v>1165.5</v>
      </c>
      <c r="I146" s="206">
        <f>ORÇAMENTO!I334</f>
        <v>1471</v>
      </c>
      <c r="J146" s="209">
        <f t="shared" si="4"/>
        <v>1.8678402578315397E-3</v>
      </c>
      <c r="K146" s="210">
        <f t="shared" si="5"/>
        <v>0.85114243890771957</v>
      </c>
    </row>
    <row r="147" spans="1:11" ht="25.5" x14ac:dyDescent="0.25">
      <c r="A147" s="180" t="str">
        <f>ORÇAMENTO!A474</f>
        <v>1.25.04</v>
      </c>
      <c r="B147" s="180" t="str">
        <f>ORÇAMENTO!B474</f>
        <v>COMPOSIÇÃO PRÓPRIA</v>
      </c>
      <c r="C147" s="207" t="str">
        <f>ORÇAMENTO!C474</f>
        <v>ESTRUTURA DE BAIXA TENSÃO TIPO S1I-BT (MULTIPLEXADA)</v>
      </c>
      <c r="D147" s="180" t="str">
        <f>ORÇAMENTO!D474</f>
        <v>UN</v>
      </c>
      <c r="E147" s="180">
        <f>ORÇAMENTO!E474</f>
        <v>10</v>
      </c>
      <c r="F147" s="180">
        <f>ORÇAMENTO!F474</f>
        <v>111.63000000000001</v>
      </c>
      <c r="G147" s="180">
        <f>ORÇAMENTO!G474</f>
        <v>140.88999999999999</v>
      </c>
      <c r="H147" s="206">
        <f>ORÇAMENTO!H474</f>
        <v>1116.3</v>
      </c>
      <c r="I147" s="206">
        <f>ORÇAMENTO!I474</f>
        <v>1408.9</v>
      </c>
      <c r="J147" s="209">
        <f t="shared" si="4"/>
        <v>1.7889871782861022E-3</v>
      </c>
      <c r="K147" s="210">
        <f t="shared" si="5"/>
        <v>0.8529314260860057</v>
      </c>
    </row>
    <row r="148" spans="1:11" ht="38.25" x14ac:dyDescent="0.25">
      <c r="A148" s="180" t="str">
        <f>ORÇAMENTO!A180</f>
        <v>1.11.55</v>
      </c>
      <c r="B148" s="180" t="str">
        <f>ORÇAMENTO!B180</f>
        <v>COMPOSIÇÃO PRÓPRIA</v>
      </c>
      <c r="C148" s="207" t="str">
        <f>ORÇAMENTO!C180</f>
        <v>LUMINÁRIA DE SOBREPOR PLAFON RETANGULAR ALUMÍNIO BRANCA, PARA LÂMPADA FLUORESCENTE 2X27W</v>
      </c>
      <c r="D148" s="180" t="str">
        <f>ORÇAMENTO!D180</f>
        <v>UN</v>
      </c>
      <c r="E148" s="180">
        <f>ORÇAMENTO!E180</f>
        <v>24</v>
      </c>
      <c r="F148" s="180">
        <f>ORÇAMENTO!F180</f>
        <v>45.879999999999995</v>
      </c>
      <c r="G148" s="180">
        <f>ORÇAMENTO!G180</f>
        <v>57.91</v>
      </c>
      <c r="H148" s="206">
        <f>ORÇAMENTO!H180</f>
        <v>1101.1199999999999</v>
      </c>
      <c r="I148" s="206">
        <f>ORÇAMENTO!I180</f>
        <v>1389.84</v>
      </c>
      <c r="J148" s="209">
        <f t="shared" si="4"/>
        <v>1.7647852508120916E-3</v>
      </c>
      <c r="K148" s="210">
        <f t="shared" si="5"/>
        <v>0.85469621133681783</v>
      </c>
    </row>
    <row r="149" spans="1:11" ht="25.5" x14ac:dyDescent="0.25">
      <c r="A149" s="180" t="str">
        <f>ORÇAMENTO!A369</f>
        <v>1.20.01</v>
      </c>
      <c r="B149" s="180" t="str">
        <f>ORÇAMENTO!B369</f>
        <v>COMPOSIÇÃO PRÓPRIA</v>
      </c>
      <c r="C149" s="207" t="str">
        <f>ORÇAMENTO!C369</f>
        <v>LAJE DE IMPERMEABILIZAÇÃO EM CONCRETO SIMPLES FCK=10MPA, ESPESSURA 7CM</v>
      </c>
      <c r="D149" s="180" t="str">
        <f>ORÇAMENTO!D369</f>
        <v>M2</v>
      </c>
      <c r="E149" s="180">
        <f>ORÇAMENTO!E369</f>
        <v>25</v>
      </c>
      <c r="F149" s="180">
        <f>ORÇAMENTO!F369</f>
        <v>43.83</v>
      </c>
      <c r="G149" s="180">
        <f>ORÇAMENTO!G369</f>
        <v>55.32</v>
      </c>
      <c r="H149" s="206">
        <f>ORÇAMENTO!H369</f>
        <v>1095.75</v>
      </c>
      <c r="I149" s="206">
        <f>ORÇAMENTO!I369</f>
        <v>1383</v>
      </c>
      <c r="J149" s="209">
        <f t="shared" si="4"/>
        <v>1.7560999840795508E-3</v>
      </c>
      <c r="K149" s="210">
        <f t="shared" si="5"/>
        <v>0.85645231132089739</v>
      </c>
    </row>
    <row r="150" spans="1:11" ht="38.25" x14ac:dyDescent="0.25">
      <c r="A150" s="180" t="str">
        <f>ORÇAMENTO!A207</f>
        <v>1.13.08</v>
      </c>
      <c r="B150" s="180" t="str">
        <f>ORÇAMENTO!B207</f>
        <v>COMPOSIÇÃO PRÓPRIA</v>
      </c>
      <c r="C150" s="207" t="str">
        <f>ORÇAMENTO!C207</f>
        <v>PARA RAIO TIPO FRANKLIN 3/4" 250MM, BASE EM LATÃO, COM PONTAS E PARAFUSOS EM INOX, INCLUINDO MASTRO DE AÇO GALVANIZADO 2"X3,00M</v>
      </c>
      <c r="D150" s="180" t="str">
        <f>ORÇAMENTO!D207</f>
        <v>UN</v>
      </c>
      <c r="E150" s="180">
        <f>ORÇAMENTO!E207</f>
        <v>2</v>
      </c>
      <c r="F150" s="180">
        <f>ORÇAMENTO!F207</f>
        <v>547.27</v>
      </c>
      <c r="G150" s="180">
        <f>ORÇAMENTO!G207</f>
        <v>690.71</v>
      </c>
      <c r="H150" s="206">
        <f>ORÇAMENTO!H207</f>
        <v>1094.54</v>
      </c>
      <c r="I150" s="206">
        <f>ORÇAMENTO!I207</f>
        <v>1381.42</v>
      </c>
      <c r="J150" s="209">
        <f t="shared" si="4"/>
        <v>1.7540937382553676E-3</v>
      </c>
      <c r="K150" s="210">
        <f t="shared" si="5"/>
        <v>0.8582064050591528</v>
      </c>
    </row>
    <row r="151" spans="1:11" ht="25.5" x14ac:dyDescent="0.25">
      <c r="A151" s="180" t="str">
        <f>ORÇAMENTO!A177</f>
        <v>1.11.52</v>
      </c>
      <c r="B151" s="180" t="str">
        <f>ORÇAMENTO!B177</f>
        <v>SINAPI - S - 91969</v>
      </c>
      <c r="C151" s="207" t="str">
        <f>ORÇAMENTO!C177</f>
        <v>INTERRUPTOR PARALELO DE EMBUTIR 03 SEÇÕES, 10A/250V, INCLUINDO SUPORTE E PLACA</v>
      </c>
      <c r="D151" s="180" t="str">
        <f>ORÇAMENTO!D177</f>
        <v>UN</v>
      </c>
      <c r="E151" s="180">
        <f>ORÇAMENTO!E177</f>
        <v>24</v>
      </c>
      <c r="F151" s="180">
        <f>ORÇAMENTO!F177</f>
        <v>45.55</v>
      </c>
      <c r="G151" s="180">
        <f>ORÇAMENTO!G177</f>
        <v>57.49</v>
      </c>
      <c r="H151" s="206">
        <f>ORÇAMENTO!H177</f>
        <v>1093.2</v>
      </c>
      <c r="I151" s="206">
        <f>ORÇAMENTO!I177</f>
        <v>1379.76</v>
      </c>
      <c r="J151" s="209">
        <f t="shared" si="4"/>
        <v>1.7519859103641367E-3</v>
      </c>
      <c r="K151" s="210">
        <f t="shared" si="5"/>
        <v>0.85995839096951698</v>
      </c>
    </row>
    <row r="152" spans="1:11" x14ac:dyDescent="0.25">
      <c r="A152" s="180" t="str">
        <f>ORÇAMENTO!A219</f>
        <v>1.14.01</v>
      </c>
      <c r="B152" s="180" t="str">
        <f>ORÇAMENTO!B219</f>
        <v>COMPOSIÇÃO PRÓPRIA</v>
      </c>
      <c r="C152" s="207" t="str">
        <f>ORÇAMENTO!C219</f>
        <v>ELETROCALHA PERFURADA TIPO "C" 100X100MM (LXH)</v>
      </c>
      <c r="D152" s="180" t="str">
        <f>ORÇAMENTO!D219</f>
        <v>M</v>
      </c>
      <c r="E152" s="180">
        <f>ORÇAMENTO!E219</f>
        <v>50</v>
      </c>
      <c r="F152" s="180">
        <f>ORÇAMENTO!F219</f>
        <v>21.590000000000003</v>
      </c>
      <c r="G152" s="180">
        <f>ORÇAMENTO!G219</f>
        <v>27.25</v>
      </c>
      <c r="H152" s="206">
        <f>ORÇAMENTO!H219</f>
        <v>1079.5</v>
      </c>
      <c r="I152" s="206">
        <f>ORÇAMENTO!I219</f>
        <v>1362.5</v>
      </c>
      <c r="J152" s="209">
        <f t="shared" si="4"/>
        <v>1.7300695793986899E-3</v>
      </c>
      <c r="K152" s="210">
        <f t="shared" si="5"/>
        <v>0.86168846054891568</v>
      </c>
    </row>
    <row r="153" spans="1:11" x14ac:dyDescent="0.25">
      <c r="A153" s="180" t="str">
        <f>ORÇAMENTO!A23</f>
        <v>1.01.07</v>
      </c>
      <c r="B153" s="180" t="str">
        <f>ORÇAMENTO!B23</f>
        <v>COMPOSIÇÃO PRÓPRIA</v>
      </c>
      <c r="C153" s="207" t="str">
        <f>ORÇAMENTO!C23</f>
        <v>RETIRADA DE ESQUADRIAS</v>
      </c>
      <c r="D153" s="180" t="str">
        <f>ORÇAMENTO!D23</f>
        <v>M2</v>
      </c>
      <c r="E153" s="180">
        <f>ORÇAMENTO!E23</f>
        <v>100</v>
      </c>
      <c r="F153" s="180">
        <f>ORÇAMENTO!F23</f>
        <v>10.719999999999999</v>
      </c>
      <c r="G153" s="180">
        <f>ORÇAMENTO!G23</f>
        <v>13.53</v>
      </c>
      <c r="H153" s="206">
        <f>ORÇAMENTO!H23</f>
        <v>1072</v>
      </c>
      <c r="I153" s="206">
        <f>ORÇAMENTO!I23</f>
        <v>1353</v>
      </c>
      <c r="J153" s="209">
        <f t="shared" si="4"/>
        <v>1.7180067089368274E-3</v>
      </c>
      <c r="K153" s="210">
        <f t="shared" si="5"/>
        <v>0.86340646725785253</v>
      </c>
    </row>
    <row r="154" spans="1:11" x14ac:dyDescent="0.25">
      <c r="A154" s="180" t="str">
        <f>ORÇAMENTO!A237</f>
        <v>1.15.03</v>
      </c>
      <c r="B154" s="180" t="str">
        <f>ORÇAMENTO!B237</f>
        <v>SINAPI - S - 89403</v>
      </c>
      <c r="C154" s="207" t="str">
        <f>ORÇAMENTO!C237</f>
        <v>TUBO PVC SOLDÁVEL 32MM</v>
      </c>
      <c r="D154" s="180" t="str">
        <f>ORÇAMENTO!D237</f>
        <v>M</v>
      </c>
      <c r="E154" s="180">
        <f>ORÇAMENTO!E237</f>
        <v>100</v>
      </c>
      <c r="F154" s="180">
        <f>ORÇAMENTO!F237</f>
        <v>10.63</v>
      </c>
      <c r="G154" s="180">
        <f>ORÇAMENTO!G237</f>
        <v>13.42</v>
      </c>
      <c r="H154" s="206">
        <f>ORÇAMENTO!H237</f>
        <v>1063</v>
      </c>
      <c r="I154" s="206">
        <f>ORÇAMENTO!I237</f>
        <v>1342</v>
      </c>
      <c r="J154" s="209">
        <f t="shared" si="4"/>
        <v>1.7040391747178288E-3</v>
      </c>
      <c r="K154" s="210">
        <f t="shared" si="5"/>
        <v>0.86511050643257037</v>
      </c>
    </row>
    <row r="155" spans="1:11" ht="25.5" x14ac:dyDescent="0.25">
      <c r="A155" s="180" t="str">
        <f>ORÇAMENTO!A399</f>
        <v>1.22.01.08</v>
      </c>
      <c r="B155" s="180" t="str">
        <f>ORÇAMENTO!B399</f>
        <v>COMPOSIÇÃO PRÓPRIA</v>
      </c>
      <c r="C155" s="207" t="str">
        <f>ORÇAMENTO!C399</f>
        <v>TANQUE DE AÇO INOXIDÁVEL, COM ESFREGADOR, INCLUSOS VÁLVULA E SIFÃO EM METAL CROMADO</v>
      </c>
      <c r="D155" s="180" t="str">
        <f>ORÇAMENTO!D399</f>
        <v>UN</v>
      </c>
      <c r="E155" s="180">
        <f>ORÇAMENTO!E399</f>
        <v>2</v>
      </c>
      <c r="F155" s="180">
        <f>ORÇAMENTO!F399</f>
        <v>527.93000000000006</v>
      </c>
      <c r="G155" s="180">
        <f>ORÇAMENTO!G399</f>
        <v>666.3</v>
      </c>
      <c r="H155" s="206">
        <f>ORÇAMENTO!H399</f>
        <v>1055.8599999999999</v>
      </c>
      <c r="I155" s="206">
        <f>ORÇAMENTO!I399</f>
        <v>1332.6</v>
      </c>
      <c r="J155" s="209">
        <f t="shared" si="4"/>
        <v>1.6921032818397754E-3</v>
      </c>
      <c r="K155" s="210">
        <f t="shared" si="5"/>
        <v>0.86680260971441014</v>
      </c>
    </row>
    <row r="156" spans="1:11" x14ac:dyDescent="0.25">
      <c r="A156" s="180" t="str">
        <f>ORÇAMENTO!A501</f>
        <v>1.26.07</v>
      </c>
      <c r="B156" s="180" t="str">
        <f>ORÇAMENTO!B501</f>
        <v>SICRO2 - 2 S 04 962 52</v>
      </c>
      <c r="C156" s="207" t="str">
        <f>ORÇAMENTO!C501</f>
        <v>CAIXA DE CAIXA DE LIGAÇÃO E PASSAGEM - CLP 02</v>
      </c>
      <c r="D156" s="180" t="str">
        <f>ORÇAMENTO!D501</f>
        <v>UN</v>
      </c>
      <c r="E156" s="180">
        <f>ORÇAMENTO!E501</f>
        <v>1</v>
      </c>
      <c r="F156" s="180">
        <f>ORÇAMENTO!F501</f>
        <v>1051.75</v>
      </c>
      <c r="G156" s="180">
        <f>ORÇAMENTO!G501</f>
        <v>1327.41</v>
      </c>
      <c r="H156" s="206">
        <f>ORÇAMENTO!H501</f>
        <v>1051.75</v>
      </c>
      <c r="I156" s="206">
        <f>ORÇAMENTO!I501</f>
        <v>1327.41</v>
      </c>
      <c r="J156" s="209">
        <f t="shared" si="4"/>
        <v>1.6855131452400845E-3</v>
      </c>
      <c r="K156" s="210">
        <f t="shared" si="5"/>
        <v>0.86848812285965027</v>
      </c>
    </row>
    <row r="157" spans="1:11" ht="25.5" x14ac:dyDescent="0.25">
      <c r="A157" s="180" t="str">
        <f>ORÇAMENTO!A182</f>
        <v>1.11.57</v>
      </c>
      <c r="B157" s="180" t="str">
        <f>ORÇAMENTO!B182</f>
        <v>SINAPI - S - 83469</v>
      </c>
      <c r="C157" s="207" t="str">
        <f>ORÇAMENTO!C182</f>
        <v>LAMPADA FLUORESCENTE 40W - FORNECIMENTO E INSTALACAO</v>
      </c>
      <c r="D157" s="180" t="str">
        <f>ORÇAMENTO!D182</f>
        <v>UN</v>
      </c>
      <c r="E157" s="180">
        <f>ORÇAMENTO!E182</f>
        <v>200</v>
      </c>
      <c r="F157" s="180">
        <f>ORÇAMENTO!F182</f>
        <v>5.18</v>
      </c>
      <c r="G157" s="180">
        <f>ORÇAMENTO!G182</f>
        <v>6.54</v>
      </c>
      <c r="H157" s="206">
        <f>ORÇAMENTO!H182</f>
        <v>1036</v>
      </c>
      <c r="I157" s="206">
        <f>ORÇAMENTO!I182</f>
        <v>1308</v>
      </c>
      <c r="J157" s="209">
        <f t="shared" si="4"/>
        <v>1.6608667962227422E-3</v>
      </c>
      <c r="K157" s="210">
        <f t="shared" si="5"/>
        <v>0.87014898965587306</v>
      </c>
    </row>
    <row r="158" spans="1:11" ht="25.5" x14ac:dyDescent="0.25">
      <c r="A158" s="180" t="str">
        <f>ORÇAMENTO!A181</f>
        <v>1.11.56</v>
      </c>
      <c r="B158" s="180" t="str">
        <f>ORÇAMENTO!B181</f>
        <v>SINAPI - S - 83468</v>
      </c>
      <c r="C158" s="207" t="str">
        <f>ORÇAMENTO!C181</f>
        <v>LAMPADA FLUORESCENTE 20W - FORNECIMENTO E INSTALACAO</v>
      </c>
      <c r="D158" s="180" t="str">
        <f>ORÇAMENTO!D181</f>
        <v>UN</v>
      </c>
      <c r="E158" s="180">
        <f>ORÇAMENTO!E181</f>
        <v>200</v>
      </c>
      <c r="F158" s="180">
        <f>ORÇAMENTO!F181</f>
        <v>5.18</v>
      </c>
      <c r="G158" s="180">
        <f>ORÇAMENTO!G181</f>
        <v>6.54</v>
      </c>
      <c r="H158" s="206">
        <f>ORÇAMENTO!H181</f>
        <v>1036</v>
      </c>
      <c r="I158" s="206">
        <f>ORÇAMENTO!I181</f>
        <v>1308</v>
      </c>
      <c r="J158" s="209">
        <f t="shared" si="4"/>
        <v>1.6608667962227422E-3</v>
      </c>
      <c r="K158" s="210">
        <f t="shared" si="5"/>
        <v>0.87180985645209585</v>
      </c>
    </row>
    <row r="159" spans="1:11" ht="51" x14ac:dyDescent="0.25">
      <c r="A159" s="180" t="str">
        <f>ORÇAMENTO!A135</f>
        <v>1.11.10</v>
      </c>
      <c r="B159" s="180" t="str">
        <f>ORÇAMENTO!B135</f>
        <v>COMPOSIÇÃO PRÓPRIA</v>
      </c>
      <c r="C159" s="207" t="str">
        <f>ORÇAMENTO!C135</f>
        <v>CAIXA DE PASSAGEM EM ALVENARIA DE TIJOLO MACIÇO, DIM. 500X500X300MM, REVESTIDA INTERNAMENTE COM BARRA LISA (CIMENTO E AREIA, TRAÇO 1:4), COM TAMPA E FUNDO EM CONCRETO FCK=15MPA</v>
      </c>
      <c r="D159" s="180" t="str">
        <f>ORÇAMENTO!D135</f>
        <v>UN</v>
      </c>
      <c r="E159" s="180">
        <f>ORÇAMENTO!E135</f>
        <v>2</v>
      </c>
      <c r="F159" s="180">
        <f>ORÇAMENTO!F135</f>
        <v>504.13</v>
      </c>
      <c r="G159" s="180">
        <f>ORÇAMENTO!G135</f>
        <v>636.26</v>
      </c>
      <c r="H159" s="206">
        <f>ORÇAMENTO!H135</f>
        <v>1008.26</v>
      </c>
      <c r="I159" s="206">
        <f>ORÇAMENTO!I135</f>
        <v>1272.52</v>
      </c>
      <c r="J159" s="209">
        <f t="shared" si="4"/>
        <v>1.6158151494872813E-3</v>
      </c>
      <c r="K159" s="210">
        <f t="shared" si="5"/>
        <v>0.87342567160158313</v>
      </c>
    </row>
    <row r="160" spans="1:11" x14ac:dyDescent="0.25">
      <c r="A160" s="180" t="str">
        <f>ORÇAMENTO!A169</f>
        <v>1.11.44</v>
      </c>
      <c r="B160" s="180" t="str">
        <f>ORÇAMENTO!B169</f>
        <v>COMPOSIÇÃO PRÓPRIA</v>
      </c>
      <c r="C160" s="207" t="str">
        <f>ORÇAMENTO!C169</f>
        <v>DPS 275V 8KA</v>
      </c>
      <c r="D160" s="180" t="str">
        <f>ORÇAMENTO!D169</f>
        <v>UN</v>
      </c>
      <c r="E160" s="180">
        <f>ORÇAMENTO!E169</f>
        <v>10</v>
      </c>
      <c r="F160" s="180">
        <f>ORÇAMENTO!F169</f>
        <v>100.24</v>
      </c>
      <c r="G160" s="180">
        <f>ORÇAMENTO!G169</f>
        <v>126.51</v>
      </c>
      <c r="H160" s="206">
        <f>ORÇAMENTO!H169</f>
        <v>1002.4</v>
      </c>
      <c r="I160" s="206">
        <f>ORÇAMENTO!I169</f>
        <v>1265.0999999999999</v>
      </c>
      <c r="J160" s="209">
        <f t="shared" si="4"/>
        <v>1.6063934127686476E-3</v>
      </c>
      <c r="K160" s="210">
        <f t="shared" si="5"/>
        <v>0.87503206501435182</v>
      </c>
    </row>
    <row r="161" spans="1:11" ht="51" x14ac:dyDescent="0.25">
      <c r="A161" s="180" t="str">
        <f>ORÇAMENTO!A344</f>
        <v>1.18.13</v>
      </c>
      <c r="B161" s="180" t="str">
        <f>ORÇAMENTO!B344</f>
        <v>COMPOSIÇÃO PRÓPRIA</v>
      </c>
      <c r="C161" s="207" t="str">
        <f>ORÇAMENTO!C344</f>
        <v>CAIXA DE AREIA EM ALVENARIA DE TIJOLO MACIÇO, DIM. 160X80CM, PROFUNDIDADE VARIÁVEL, REVESTIDA INTERNAMENTE COM BARRA LISA (CIMENTO E AREIA, TRAÇO 1:4) E=2,0CM, COM GRELHA DE FERRO FUNDIDO</v>
      </c>
      <c r="D161" s="180" t="str">
        <f>ORÇAMENTO!D344</f>
        <v>UN</v>
      </c>
      <c r="E161" s="180">
        <f>ORÇAMENTO!E344</f>
        <v>1</v>
      </c>
      <c r="F161" s="180">
        <f>ORÇAMENTO!F344</f>
        <v>994.08999999999992</v>
      </c>
      <c r="G161" s="180">
        <f>ORÇAMENTO!G344</f>
        <v>1254.6400000000001</v>
      </c>
      <c r="H161" s="206">
        <f>ORÇAMENTO!H344</f>
        <v>994.09</v>
      </c>
      <c r="I161" s="206">
        <f>ORÇAMENTO!I344</f>
        <v>1254.6400000000001</v>
      </c>
      <c r="J161" s="209">
        <f t="shared" si="4"/>
        <v>1.5931115575022184E-3</v>
      </c>
      <c r="K161" s="210">
        <f t="shared" si="5"/>
        <v>0.87662517657185401</v>
      </c>
    </row>
    <row r="162" spans="1:11" x14ac:dyDescent="0.25">
      <c r="A162" s="180" t="str">
        <f>ORÇAMENTO!A164</f>
        <v>1.11.39</v>
      </c>
      <c r="B162" s="180" t="str">
        <f>ORÇAMENTO!B164</f>
        <v>COMPOSIÇÃO PRÓPRIA</v>
      </c>
      <c r="C162" s="207" t="str">
        <f>ORÇAMENTO!C164</f>
        <v>DISJUNTOR TRIPOLAR EM CAIXA MOLDADA 25A</v>
      </c>
      <c r="D162" s="180" t="str">
        <f>ORÇAMENTO!D164</f>
        <v>UN</v>
      </c>
      <c r="E162" s="180">
        <f>ORÇAMENTO!E164</f>
        <v>4</v>
      </c>
      <c r="F162" s="180">
        <f>ORÇAMENTO!F164</f>
        <v>247.73</v>
      </c>
      <c r="G162" s="180">
        <f>ORÇAMENTO!G164</f>
        <v>312.66000000000003</v>
      </c>
      <c r="H162" s="206">
        <f>ORÇAMENTO!H164</f>
        <v>990.92</v>
      </c>
      <c r="I162" s="206">
        <f>ORÇAMENTO!I164</f>
        <v>1250.6400000000001</v>
      </c>
      <c r="J162" s="209">
        <f t="shared" si="4"/>
        <v>1.5880324541498552E-3</v>
      </c>
      <c r="K162" s="210">
        <f t="shared" si="5"/>
        <v>0.87821320902600386</v>
      </c>
    </row>
    <row r="163" spans="1:11" ht="25.5" x14ac:dyDescent="0.25">
      <c r="A163" s="180" t="str">
        <f>ORÇAMENTO!A142</f>
        <v>1.11.17</v>
      </c>
      <c r="B163" s="180" t="str">
        <f>ORÇAMENTO!B142</f>
        <v>SINAPI - S - 91931</v>
      </c>
      <c r="C163" s="207" t="str">
        <f>ORÇAMENTO!C142</f>
        <v>CABO DE COBRE ISOLADO PVC 0,6/1KV 6MM2 RESISTENTE A CHAMA</v>
      </c>
      <c r="D163" s="180" t="str">
        <f>ORÇAMENTO!D142</f>
        <v>M</v>
      </c>
      <c r="E163" s="180">
        <f>ORÇAMENTO!E142</f>
        <v>200</v>
      </c>
      <c r="F163" s="180">
        <f>ORÇAMENTO!F142</f>
        <v>4.83</v>
      </c>
      <c r="G163" s="180">
        <f>ORÇAMENTO!G142</f>
        <v>6.1</v>
      </c>
      <c r="H163" s="206">
        <f>ORÇAMENTO!H142</f>
        <v>966</v>
      </c>
      <c r="I163" s="206">
        <f>ORÇAMENTO!I142</f>
        <v>1220</v>
      </c>
      <c r="J163" s="209">
        <f t="shared" si="4"/>
        <v>1.5491265224707536E-3</v>
      </c>
      <c r="K163" s="210">
        <f t="shared" si="5"/>
        <v>0.87976233554847461</v>
      </c>
    </row>
    <row r="164" spans="1:11" x14ac:dyDescent="0.25">
      <c r="A164" s="180" t="str">
        <f>ORÇAMENTO!A513</f>
        <v>1.26.19</v>
      </c>
      <c r="B164" s="180" t="str">
        <f>ORÇAMENTO!B513</f>
        <v>SINAPI - S - 94291</v>
      </c>
      <c r="C164" s="207" t="str">
        <f>ORÇAMENTO!C513</f>
        <v>SARJETÃO DE CONCRETO (0,60X0,10M)</v>
      </c>
      <c r="D164" s="180" t="str">
        <f>ORÇAMENTO!D513</f>
        <v>M</v>
      </c>
      <c r="E164" s="180">
        <f>ORÇAMENTO!E513</f>
        <v>25</v>
      </c>
      <c r="F164" s="180">
        <f>ORÇAMENTO!F513</f>
        <v>37.56</v>
      </c>
      <c r="G164" s="180">
        <f>ORÇAMENTO!G513</f>
        <v>47.4</v>
      </c>
      <c r="H164" s="206">
        <f>ORÇAMENTO!H513</f>
        <v>939</v>
      </c>
      <c r="I164" s="206">
        <f>ORÇAMENTO!I513</f>
        <v>1185</v>
      </c>
      <c r="J164" s="209">
        <f t="shared" si="4"/>
        <v>1.5046843681375763E-3</v>
      </c>
      <c r="K164" s="210">
        <f t="shared" si="5"/>
        <v>0.88126701991661216</v>
      </c>
    </row>
    <row r="165" spans="1:11" ht="25.5" x14ac:dyDescent="0.25">
      <c r="A165" s="180" t="str">
        <f>ORÇAMENTO!A483</f>
        <v>1.25.15</v>
      </c>
      <c r="B165" s="180" t="str">
        <f>ORÇAMENTO!B483</f>
        <v>SINAPI - S - 83448</v>
      </c>
      <c r="C165" s="207" t="str">
        <f>ORÇAMENTO!C483</f>
        <v>CAIXA DE PASSAGEM EM ALVENARIA, DIM. 50X50X30CM, COM FUNDO BRITADO E TAMPA DE CONCRETO</v>
      </c>
      <c r="D165" s="180" t="str">
        <f>ORÇAMENTO!D483</f>
        <v>UN</v>
      </c>
      <c r="E165" s="180">
        <f>ORÇAMENTO!E483</f>
        <v>5</v>
      </c>
      <c r="F165" s="180">
        <f>ORÇAMENTO!F483</f>
        <v>179.45</v>
      </c>
      <c r="G165" s="180">
        <f>ORÇAMENTO!G483</f>
        <v>226.48</v>
      </c>
      <c r="H165" s="206">
        <f>ORÇAMENTO!H483</f>
        <v>897.25</v>
      </c>
      <c r="I165" s="206">
        <f>ORÇAMENTO!I483</f>
        <v>1132.4000000000001</v>
      </c>
      <c r="J165" s="209">
        <f t="shared" si="4"/>
        <v>1.4378941590540012E-3</v>
      </c>
      <c r="K165" s="210">
        <f t="shared" si="5"/>
        <v>0.8827049140756662</v>
      </c>
    </row>
    <row r="166" spans="1:11" ht="25.5" x14ac:dyDescent="0.25">
      <c r="A166" s="180" t="str">
        <f>ORÇAMENTO!A462</f>
        <v>1.23.06.02</v>
      </c>
      <c r="B166" s="180" t="str">
        <f>ORÇAMENTO!B462</f>
        <v>SINAPI - S - 73924/003</v>
      </c>
      <c r="C166" s="207" t="str">
        <f>ORÇAMENTO!C462</f>
        <v>PINTURA ESMALTE FOSCO, 02 DEMÃOS, SOBRE SUPERFÍCIE METÁLICAS (ESQUADRIAS)</v>
      </c>
      <c r="D166" s="180" t="str">
        <f>ORÇAMENTO!D462</f>
        <v>M2</v>
      </c>
      <c r="E166" s="180">
        <f>ORÇAMENTO!E462</f>
        <v>50</v>
      </c>
      <c r="F166" s="180">
        <f>ORÇAMENTO!F462</f>
        <v>17.88</v>
      </c>
      <c r="G166" s="180">
        <f>ORÇAMENTO!G462</f>
        <v>22.57</v>
      </c>
      <c r="H166" s="206">
        <f>ORÇAMENTO!H462</f>
        <v>894</v>
      </c>
      <c r="I166" s="206">
        <f>ORÇAMENTO!I462</f>
        <v>1128.5</v>
      </c>
      <c r="J166" s="209">
        <f t="shared" si="4"/>
        <v>1.4329420332854471E-3</v>
      </c>
      <c r="K166" s="210">
        <f t="shared" si="5"/>
        <v>0.88413785610895168</v>
      </c>
    </row>
    <row r="167" spans="1:11" ht="25.5" x14ac:dyDescent="0.25">
      <c r="A167" s="180" t="str">
        <f>ORÇAMENTO!A121</f>
        <v>1.10.04.01</v>
      </c>
      <c r="B167" s="180" t="str">
        <f>ORÇAMENTO!B121</f>
        <v>COMPOSIÇÃO PRÓPRIA</v>
      </c>
      <c r="C167" s="207" t="str">
        <f>ORÇAMENTO!C121</f>
        <v>PORTA EM PVC, PARA DIVISÓRIA, DE ABRIR, DIM. 0,90X2,10M, INCLUINDO FERRAGENS, COMPLETA</v>
      </c>
      <c r="D167" s="180" t="str">
        <f>ORÇAMENTO!D121</f>
        <v>UN</v>
      </c>
      <c r="E167" s="180">
        <f>ORÇAMENTO!E121</f>
        <v>2</v>
      </c>
      <c r="F167" s="180">
        <f>ORÇAMENTO!F121</f>
        <v>444.93</v>
      </c>
      <c r="G167" s="180">
        <f>ORÇAMENTO!G121</f>
        <v>561.54999999999995</v>
      </c>
      <c r="H167" s="206">
        <f>ORÇAMENTO!H121</f>
        <v>889.86</v>
      </c>
      <c r="I167" s="206">
        <f>ORÇAMENTO!I121</f>
        <v>1123.0999999999999</v>
      </c>
      <c r="J167" s="209">
        <f t="shared" si="4"/>
        <v>1.4260852437597566E-3</v>
      </c>
      <c r="K167" s="210">
        <f t="shared" si="5"/>
        <v>0.88556394135271144</v>
      </c>
    </row>
    <row r="168" spans="1:11" ht="25.5" x14ac:dyDescent="0.25">
      <c r="A168" s="180" t="str">
        <f>ORÇAMENTO!A396</f>
        <v>1.22.01.05</v>
      </c>
      <c r="B168" s="180" t="str">
        <f>ORÇAMENTO!B396</f>
        <v>COMPOSIÇÃO PRÓPRIA</v>
      </c>
      <c r="C168" s="207" t="str">
        <f>ORÇAMENTO!C396</f>
        <v>LAVATÓRIO DE LOUCA BRANCA, PARA PNE, INCLUSOS VÁLVULA, SIFÃO E ENGATE EM METAL CROMADO</v>
      </c>
      <c r="D168" s="180" t="str">
        <f>ORÇAMENTO!D396</f>
        <v>UN</v>
      </c>
      <c r="E168" s="180">
        <f>ORÇAMENTO!E396</f>
        <v>3</v>
      </c>
      <c r="F168" s="180">
        <f>ORÇAMENTO!F396</f>
        <v>293.01</v>
      </c>
      <c r="G168" s="180">
        <f>ORÇAMENTO!G396</f>
        <v>369.81</v>
      </c>
      <c r="H168" s="206">
        <f>ORÇAMENTO!H396</f>
        <v>879.03</v>
      </c>
      <c r="I168" s="206">
        <f>ORÇAMENTO!I396</f>
        <v>1109.43</v>
      </c>
      <c r="J168" s="209">
        <f t="shared" si="4"/>
        <v>1.4087274080530558E-3</v>
      </c>
      <c r="K168" s="210">
        <f t="shared" si="5"/>
        <v>0.88697266876076453</v>
      </c>
    </row>
    <row r="169" spans="1:11" ht="51" x14ac:dyDescent="0.25">
      <c r="A169" s="180" t="str">
        <f>ORÇAMENTO!A51</f>
        <v>1.05.05</v>
      </c>
      <c r="B169" s="180" t="str">
        <f>ORÇAMENTO!B51</f>
        <v>SINAPI - S - 92418</v>
      </c>
      <c r="C169" s="207" t="str">
        <f>ORÇAMENTO!C51</f>
        <v>FORMA PARA INFRAESTRUTURA EM CHAPA DE MADEIRA COMPENSADA RESINADA, DE 1,10X2,20M, ESPESSURA 17MM, 04 UTILIZAÇÕES (FABRICAÇÃO, MONTAGEM E DESMONTAGEM)</v>
      </c>
      <c r="D169" s="180" t="str">
        <f>ORÇAMENTO!D51</f>
        <v>M2</v>
      </c>
      <c r="E169" s="180">
        <f>ORÇAMENTO!E51</f>
        <v>20</v>
      </c>
      <c r="F169" s="180">
        <f>ORÇAMENTO!F51</f>
        <v>43.57</v>
      </c>
      <c r="G169" s="180">
        <f>ORÇAMENTO!G51</f>
        <v>54.99</v>
      </c>
      <c r="H169" s="206">
        <f>ORÇAMENTO!H51</f>
        <v>871.4</v>
      </c>
      <c r="I169" s="206">
        <f>ORÇAMENTO!I51</f>
        <v>1099.8</v>
      </c>
      <c r="J169" s="209">
        <f t="shared" si="4"/>
        <v>1.3964994667322414E-3</v>
      </c>
      <c r="K169" s="210">
        <f t="shared" si="5"/>
        <v>0.88836916822749679</v>
      </c>
    </row>
    <row r="170" spans="1:11" ht="51" x14ac:dyDescent="0.25">
      <c r="A170" s="180" t="str">
        <f>ORÇAMENTO!A59</f>
        <v>1.06.01</v>
      </c>
      <c r="B170" s="180" t="str">
        <f>ORÇAMENTO!B59</f>
        <v>SINAPI - S - 92418</v>
      </c>
      <c r="C170" s="207" t="str">
        <f>ORÇAMENTO!C59</f>
        <v>FORMA PARA SUPRAESTRUTURA EM CHAPA DE MADEIRA COMPENSADA RESINADA, DE 1,10X2,20M, ESPESSURA 17MM, 04 UTILIZAÇÕES (FABRICAÇÃO, MONTAGEM E DESMONTAGEM)</v>
      </c>
      <c r="D170" s="180" t="str">
        <f>ORÇAMENTO!D59</f>
        <v>M2</v>
      </c>
      <c r="E170" s="180">
        <f>ORÇAMENTO!E59</f>
        <v>20</v>
      </c>
      <c r="F170" s="180">
        <f>ORÇAMENTO!F59</f>
        <v>43.57</v>
      </c>
      <c r="G170" s="180">
        <f>ORÇAMENTO!G59</f>
        <v>54.99</v>
      </c>
      <c r="H170" s="206">
        <f>ORÇAMENTO!H59</f>
        <v>871.4</v>
      </c>
      <c r="I170" s="206">
        <f>ORÇAMENTO!I59</f>
        <v>1099.8</v>
      </c>
      <c r="J170" s="209">
        <f t="shared" si="4"/>
        <v>1.3964994667322414E-3</v>
      </c>
      <c r="K170" s="210">
        <f t="shared" si="5"/>
        <v>0.88976566769422905</v>
      </c>
    </row>
    <row r="171" spans="1:11" x14ac:dyDescent="0.25">
      <c r="A171" s="180" t="str">
        <f>ORÇAMENTO!A466</f>
        <v>1.24.01</v>
      </c>
      <c r="B171" s="180" t="str">
        <f>ORÇAMENTO!B466</f>
        <v>SINAPI - S - 9537</v>
      </c>
      <c r="C171" s="207" t="str">
        <f>ORÇAMENTO!C466</f>
        <v>LIMPEZA FINAL DA OBRA</v>
      </c>
      <c r="D171" s="180" t="str">
        <f>ORÇAMENTO!D466</f>
        <v>M2</v>
      </c>
      <c r="E171" s="180">
        <f>ORÇAMENTO!E466</f>
        <v>500</v>
      </c>
      <c r="F171" s="180">
        <f>ORÇAMENTO!F466</f>
        <v>1.69</v>
      </c>
      <c r="G171" s="180">
        <f>ORÇAMENTO!G466</f>
        <v>2.13</v>
      </c>
      <c r="H171" s="206">
        <f>ORÇAMENTO!H466</f>
        <v>845</v>
      </c>
      <c r="I171" s="206">
        <f>ORÇAMENTO!I466</f>
        <v>1065</v>
      </c>
      <c r="J171" s="209">
        <f t="shared" si="4"/>
        <v>1.3523112675666823E-3</v>
      </c>
      <c r="K171" s="210">
        <f t="shared" si="5"/>
        <v>0.89111797896179568</v>
      </c>
    </row>
    <row r="172" spans="1:11" x14ac:dyDescent="0.25">
      <c r="A172" s="180" t="str">
        <f>ORÇAMENTO!A506</f>
        <v>1.26.12</v>
      </c>
      <c r="B172" s="180" t="str">
        <f>ORÇAMENTO!B506</f>
        <v>SINAPI - S - 93594</v>
      </c>
      <c r="C172" s="207" t="str">
        <f>ORÇAMENTO!C506</f>
        <v>REMOÇÃO DE TERRA EXCEDENTE, DMT 5,00KM</v>
      </c>
      <c r="D172" s="180" t="str">
        <f>ORÇAMENTO!D506</f>
        <v>T.KM</v>
      </c>
      <c r="E172" s="180">
        <f>ORÇAMENTO!E506</f>
        <v>1000</v>
      </c>
      <c r="F172" s="180">
        <f>ORÇAMENTO!F506</f>
        <v>0.83</v>
      </c>
      <c r="G172" s="180">
        <f>ORÇAMENTO!G506</f>
        <v>1.05</v>
      </c>
      <c r="H172" s="206">
        <f>ORÇAMENTO!H506</f>
        <v>830</v>
      </c>
      <c r="I172" s="206">
        <f>ORÇAMENTO!I506</f>
        <v>1050</v>
      </c>
      <c r="J172" s="209">
        <f t="shared" si="4"/>
        <v>1.3332646299953207E-3</v>
      </c>
      <c r="K172" s="210">
        <f t="shared" si="5"/>
        <v>0.89245124359179095</v>
      </c>
    </row>
    <row r="173" spans="1:11" ht="25.5" x14ac:dyDescent="0.25">
      <c r="A173" s="180" t="str">
        <f>ORÇAMENTO!A496</f>
        <v>1.26.02</v>
      </c>
      <c r="B173" s="180" t="str">
        <f>ORÇAMENTO!B496</f>
        <v>SINAPI - S - 90108</v>
      </c>
      <c r="C173" s="207" t="str">
        <f>ORÇAMENTO!C496</f>
        <v>ESCAVAÇÃO MECÂNICA DE VALAS EM MATERIAL DE 1A. CATEGORIA</v>
      </c>
      <c r="D173" s="180" t="str">
        <f>ORÇAMENTO!D496</f>
        <v>M3</v>
      </c>
      <c r="E173" s="180">
        <f>ORÇAMENTO!E496</f>
        <v>100</v>
      </c>
      <c r="F173" s="180">
        <f>ORÇAMENTO!F496</f>
        <v>8.11</v>
      </c>
      <c r="G173" s="180">
        <f>ORÇAMENTO!G496</f>
        <v>10.24</v>
      </c>
      <c r="H173" s="206">
        <f>ORÇAMENTO!H496</f>
        <v>811</v>
      </c>
      <c r="I173" s="206">
        <f>ORÇAMENTO!I496</f>
        <v>1024</v>
      </c>
      <c r="J173" s="209">
        <f t="shared" si="4"/>
        <v>1.3002504582049603E-3</v>
      </c>
      <c r="K173" s="210">
        <f t="shared" si="5"/>
        <v>0.89375149404999588</v>
      </c>
    </row>
    <row r="174" spans="1:11" ht="25.5" x14ac:dyDescent="0.25">
      <c r="A174" s="180" t="str">
        <f>ORÇAMENTO!A109</f>
        <v>1.10.02.01</v>
      </c>
      <c r="B174" s="180" t="str">
        <f>ORÇAMENTO!B109</f>
        <v>SINAPI - S - 91338</v>
      </c>
      <c r="C174" s="207" t="str">
        <f>ORÇAMENTO!C109</f>
        <v xml:space="preserve">PORTA DE ALUMÍNIO DE ABRIRI, COM GUARNIÇÃO, FIXAÇÃO COM PARAFUSOS </v>
      </c>
      <c r="D174" s="180" t="str">
        <f>ORÇAMENTO!D109</f>
        <v>M2</v>
      </c>
      <c r="E174" s="180">
        <f>ORÇAMENTO!E109</f>
        <v>1</v>
      </c>
      <c r="F174" s="180">
        <f>ORÇAMENTO!F109</f>
        <v>810.73</v>
      </c>
      <c r="G174" s="180">
        <f>ORÇAMENTO!G109</f>
        <v>1023.22</v>
      </c>
      <c r="H174" s="206">
        <f>ORÇAMENTO!H109</f>
        <v>810.73</v>
      </c>
      <c r="I174" s="206">
        <f>ORÇAMENTO!I109</f>
        <v>1023.22</v>
      </c>
      <c r="J174" s="209">
        <f t="shared" si="4"/>
        <v>1.2992600330512495E-3</v>
      </c>
      <c r="K174" s="210">
        <f t="shared" si="5"/>
        <v>0.89505075408304713</v>
      </c>
    </row>
    <row r="175" spans="1:11" ht="25.5" x14ac:dyDescent="0.25">
      <c r="A175" s="180" t="str">
        <f>ORÇAMENTO!A122</f>
        <v>1.10.04.02</v>
      </c>
      <c r="B175" s="180" t="str">
        <f>ORÇAMENTO!B122</f>
        <v>COMPOSIÇÃO PRÓPRIA</v>
      </c>
      <c r="C175" s="207" t="str">
        <f>ORÇAMENTO!C122</f>
        <v>PORTA EM PVC, PARA DIVISÓRIA, DE ABRIR, DIM. 0,80X2,10M, INCLUINDO FERRAGENS, COMPLETA</v>
      </c>
      <c r="D175" s="180" t="str">
        <f>ORÇAMENTO!D122</f>
        <v>UN</v>
      </c>
      <c r="E175" s="180">
        <f>ORÇAMENTO!E122</f>
        <v>2</v>
      </c>
      <c r="F175" s="180">
        <f>ORÇAMENTO!F122</f>
        <v>395.5</v>
      </c>
      <c r="G175" s="180">
        <f>ORÇAMENTO!G122</f>
        <v>499.16</v>
      </c>
      <c r="H175" s="206">
        <f>ORÇAMENTO!H122</f>
        <v>791</v>
      </c>
      <c r="I175" s="206">
        <f>ORÇAMENTO!I122</f>
        <v>998.32</v>
      </c>
      <c r="J175" s="209">
        <f t="shared" si="4"/>
        <v>1.2676426146827891E-3</v>
      </c>
      <c r="K175" s="210">
        <f t="shared" si="5"/>
        <v>0.89631839669772995</v>
      </c>
    </row>
    <row r="176" spans="1:11" ht="25.5" x14ac:dyDescent="0.25">
      <c r="A176" s="180" t="str">
        <f>ORÇAMENTO!A129</f>
        <v>1.11.04</v>
      </c>
      <c r="B176" s="180" t="str">
        <f>ORÇAMENTO!B129</f>
        <v>SINAPI - S - 73798/001</v>
      </c>
      <c r="C176" s="207" t="str">
        <f>ORÇAMENTO!C129</f>
        <v>ELETRODUTO EM PEAD FLEXÍVEL CORRUGADO 2", TIPO KANALEX OU SIMILAR</v>
      </c>
      <c r="D176" s="180" t="str">
        <f>ORÇAMENTO!D129</f>
        <v>M</v>
      </c>
      <c r="E176" s="180">
        <f>ORÇAMENTO!E129</f>
        <v>40</v>
      </c>
      <c r="F176" s="180">
        <f>ORÇAMENTO!F129</f>
        <v>19.68</v>
      </c>
      <c r="G176" s="180">
        <f>ORÇAMENTO!G129</f>
        <v>24.84</v>
      </c>
      <c r="H176" s="206">
        <f>ORÇAMENTO!H129</f>
        <v>787.2</v>
      </c>
      <c r="I176" s="206">
        <f>ORÇAMENTO!I129</f>
        <v>993.6</v>
      </c>
      <c r="J176" s="209">
        <f t="shared" si="4"/>
        <v>1.2616492727270006E-3</v>
      </c>
      <c r="K176" s="210">
        <f t="shared" si="5"/>
        <v>0.89758004597045693</v>
      </c>
    </row>
    <row r="177" spans="1:11" ht="25.5" x14ac:dyDescent="0.25">
      <c r="A177" s="180" t="str">
        <f>ORÇAMENTO!A350</f>
        <v>1.19.01.01</v>
      </c>
      <c r="B177" s="180" t="str">
        <f>ORÇAMENTO!B350</f>
        <v>SINAPI - S - 87878</v>
      </c>
      <c r="C177" s="207" t="str">
        <f>ORÇAMENTO!C350</f>
        <v>CHAPISCO COM ARGAMASSA DE CIMENTO E AREIA NO TRAÇO 1:3, EM PAREDES INTERNAS, ESP. 0,5CM</v>
      </c>
      <c r="D177" s="180" t="str">
        <f>ORÇAMENTO!D350</f>
        <v>M2</v>
      </c>
      <c r="E177" s="180">
        <f>ORÇAMENTO!E350</f>
        <v>300</v>
      </c>
      <c r="F177" s="180">
        <f>ORÇAMENTO!F350</f>
        <v>2.62</v>
      </c>
      <c r="G177" s="180">
        <f>ORÇAMENTO!G350</f>
        <v>3.31</v>
      </c>
      <c r="H177" s="206">
        <f>ORÇAMENTO!H350</f>
        <v>786</v>
      </c>
      <c r="I177" s="206">
        <f>ORÇAMENTO!I350</f>
        <v>993</v>
      </c>
      <c r="J177" s="209">
        <f t="shared" si="4"/>
        <v>1.2608874072241461E-3</v>
      </c>
      <c r="K177" s="210">
        <f t="shared" si="5"/>
        <v>0.89884093337768112</v>
      </c>
    </row>
    <row r="178" spans="1:11" x14ac:dyDescent="0.25">
      <c r="A178" s="180" t="str">
        <f>ORÇAMENTO!A231</f>
        <v>1.14.13</v>
      </c>
      <c r="B178" s="180" t="str">
        <f>ORÇAMENTO!B231</f>
        <v>COMPOSIÇÃO PRÓPRIA</v>
      </c>
      <c r="C178" s="207" t="str">
        <f>ORÇAMENTO!C231</f>
        <v>RACK FECHADO PADRÃO 19" 10UX110CM</v>
      </c>
      <c r="D178" s="180" t="str">
        <f>ORÇAMENTO!D231</f>
        <v>UN</v>
      </c>
      <c r="E178" s="180">
        <f>ORÇAMENTO!E231</f>
        <v>2</v>
      </c>
      <c r="F178" s="180">
        <f>ORÇAMENTO!F231</f>
        <v>393.38</v>
      </c>
      <c r="G178" s="180">
        <f>ORÇAMENTO!G231</f>
        <v>496.48</v>
      </c>
      <c r="H178" s="206">
        <f>ORÇAMENTO!H231</f>
        <v>786.76</v>
      </c>
      <c r="I178" s="206">
        <f>ORÇAMENTO!I231</f>
        <v>992.96</v>
      </c>
      <c r="J178" s="209">
        <f t="shared" si="4"/>
        <v>1.2608366161906226E-3</v>
      </c>
      <c r="K178" s="210">
        <f t="shared" si="5"/>
        <v>0.9001017699938717</v>
      </c>
    </row>
    <row r="179" spans="1:11" x14ac:dyDescent="0.25">
      <c r="A179" s="180" t="str">
        <f>ORÇAMENTO!A336</f>
        <v>1.18.05</v>
      </c>
      <c r="B179" s="180" t="str">
        <f>ORÇAMENTO!B336</f>
        <v>SINAPI - S - 89812</v>
      </c>
      <c r="C179" s="207" t="str">
        <f>ORÇAMENTO!C336</f>
        <v>CURVA LONGA 90º PVC PARA ÁGUA PLUVIAL DN 100MM</v>
      </c>
      <c r="D179" s="180" t="str">
        <f>ORÇAMENTO!D336</f>
        <v>UN</v>
      </c>
      <c r="E179" s="180">
        <f>ORÇAMENTO!E336</f>
        <v>20</v>
      </c>
      <c r="F179" s="180">
        <f>ORÇAMENTO!F336</f>
        <v>38.979999999999997</v>
      </c>
      <c r="G179" s="180">
        <f>ORÇAMENTO!G336</f>
        <v>49.2</v>
      </c>
      <c r="H179" s="206">
        <f>ORÇAMENTO!H336</f>
        <v>779.6</v>
      </c>
      <c r="I179" s="206">
        <f>ORÇAMENTO!I336</f>
        <v>984</v>
      </c>
      <c r="J179" s="209">
        <f t="shared" si="4"/>
        <v>1.249459424681329E-3</v>
      </c>
      <c r="K179" s="210">
        <f t="shared" si="5"/>
        <v>0.90135122941855306</v>
      </c>
    </row>
    <row r="180" spans="1:11" ht="25.5" x14ac:dyDescent="0.25">
      <c r="A180" s="180" t="str">
        <f>ORÇAMENTO!A116</f>
        <v>1.10.03.01</v>
      </c>
      <c r="B180" s="180" t="str">
        <f>ORÇAMENTO!B116</f>
        <v>COMPOSIÇÃO PRÓPRIA</v>
      </c>
      <c r="C180" s="207" t="str">
        <f>ORÇAMENTO!C116</f>
        <v>PORTÃO EM METALON, DE ABRIR, DIM. 1,00X2,10M, INCLUINDO FERRAGENS, COMPLETO</v>
      </c>
      <c r="D180" s="180" t="str">
        <f>ORÇAMENTO!D116</f>
        <v>UN</v>
      </c>
      <c r="E180" s="180">
        <f>ORÇAMENTO!E116</f>
        <v>1</v>
      </c>
      <c r="F180" s="180">
        <f>ORÇAMENTO!F116</f>
        <v>772.83</v>
      </c>
      <c r="G180" s="180">
        <f>ORÇAMENTO!G116</f>
        <v>975.39</v>
      </c>
      <c r="H180" s="206">
        <f>ORÇAMENTO!H116</f>
        <v>772.83</v>
      </c>
      <c r="I180" s="206">
        <f>ORÇAMENTO!I116</f>
        <v>975.39</v>
      </c>
      <c r="J180" s="209">
        <f t="shared" si="4"/>
        <v>1.2385266547153674E-3</v>
      </c>
      <c r="K180" s="210">
        <f t="shared" si="5"/>
        <v>0.90258975607326841</v>
      </c>
    </row>
    <row r="181" spans="1:11" ht="25.5" x14ac:dyDescent="0.25">
      <c r="A181" s="180" t="str">
        <f>ORÇAMENTO!A128</f>
        <v>1.11.03</v>
      </c>
      <c r="B181" s="180" t="str">
        <f>ORÇAMENTO!B128</f>
        <v>COMPOSIÇÃO PRÓPRIA</v>
      </c>
      <c r="C181" s="207" t="str">
        <f>ORÇAMENTO!C128</f>
        <v>ELETRODUTO EM PEAD FLEXÍVEL CORRUGADO 1 1/2", TIPO KANALEX OU SIMILAR</v>
      </c>
      <c r="D181" s="180" t="str">
        <f>ORÇAMENTO!D128</f>
        <v>M</v>
      </c>
      <c r="E181" s="180">
        <f>ORÇAMENTO!E128</f>
        <v>50</v>
      </c>
      <c r="F181" s="180">
        <f>ORÇAMENTO!F128</f>
        <v>15.440000000000001</v>
      </c>
      <c r="G181" s="180">
        <f>ORÇAMENTO!G128</f>
        <v>19.489999999999998</v>
      </c>
      <c r="H181" s="206">
        <f>ORÇAMENTO!H128</f>
        <v>772</v>
      </c>
      <c r="I181" s="206">
        <f>ORÇAMENTO!I128</f>
        <v>974.5</v>
      </c>
      <c r="J181" s="209">
        <f t="shared" si="4"/>
        <v>1.2373965542194665E-3</v>
      </c>
      <c r="K181" s="210">
        <f t="shared" si="5"/>
        <v>0.90382715262748792</v>
      </c>
    </row>
    <row r="182" spans="1:11" ht="25.5" x14ac:dyDescent="0.25">
      <c r="A182" s="180" t="str">
        <f>ORÇAMENTO!A140</f>
        <v>1.11.15</v>
      </c>
      <c r="B182" s="180" t="str">
        <f>ORÇAMENTO!B140</f>
        <v>SINAPI - S - 91927</v>
      </c>
      <c r="C182" s="207" t="str">
        <f>ORÇAMENTO!C140</f>
        <v>CABO DE COBRE ISOLADO PVC 0,6/1KV 2,5MM2 RESISTENTE A CHAMA</v>
      </c>
      <c r="D182" s="180" t="str">
        <f>ORÇAMENTO!D140</f>
        <v>M</v>
      </c>
      <c r="E182" s="180">
        <f>ORÇAMENTO!E140</f>
        <v>300</v>
      </c>
      <c r="F182" s="180">
        <f>ORÇAMENTO!F140</f>
        <v>2.56</v>
      </c>
      <c r="G182" s="180">
        <f>ORÇAMENTO!G140</f>
        <v>3.23</v>
      </c>
      <c r="H182" s="206">
        <f>ORÇAMENTO!H140</f>
        <v>768</v>
      </c>
      <c r="I182" s="206">
        <f>ORÇAMENTO!I140</f>
        <v>969</v>
      </c>
      <c r="J182" s="209">
        <f t="shared" si="4"/>
        <v>1.2304127871099674E-3</v>
      </c>
      <c r="K182" s="210">
        <f t="shared" si="5"/>
        <v>0.90505756541459792</v>
      </c>
    </row>
    <row r="183" spans="1:11" ht="25.5" x14ac:dyDescent="0.25">
      <c r="A183" s="180" t="str">
        <f>ORÇAMENTO!A489</f>
        <v>1.25.21</v>
      </c>
      <c r="B183" s="180" t="str">
        <f>ORÇAMENTO!B489</f>
        <v>COMPOSIÇÃO PRÓPRIA</v>
      </c>
      <c r="C183" s="207" t="str">
        <f>ORÇAMENTO!C489</f>
        <v>ARANDELA BALIZADOR RETANGULAR DE EMBUTIR, PARA 01 LÂMPADA 60W E27 BIVOLT BRANCA</v>
      </c>
      <c r="D183" s="180" t="str">
        <f>ORÇAMENTO!D489</f>
        <v>UN</v>
      </c>
      <c r="E183" s="180">
        <f>ORÇAMENTO!E489</f>
        <v>5</v>
      </c>
      <c r="F183" s="180">
        <f>ORÇAMENTO!F489</f>
        <v>152.87999999999997</v>
      </c>
      <c r="G183" s="180">
        <f>ORÇAMENTO!G489</f>
        <v>192.95</v>
      </c>
      <c r="H183" s="206">
        <f>ORÇAMENTO!H489</f>
        <v>764.4</v>
      </c>
      <c r="I183" s="206">
        <f>ORÇAMENTO!I489</f>
        <v>964.75</v>
      </c>
      <c r="J183" s="209">
        <f t="shared" si="4"/>
        <v>1.2250162397980816E-3</v>
      </c>
      <c r="K183" s="210">
        <f t="shared" si="5"/>
        <v>0.90628258165439601</v>
      </c>
    </row>
    <row r="184" spans="1:11" ht="25.5" x14ac:dyDescent="0.25">
      <c r="A184" s="180" t="str">
        <f>ORÇAMENTO!A95</f>
        <v>1.09.07</v>
      </c>
      <c r="B184" s="180" t="str">
        <f>ORÇAMENTO!B95</f>
        <v>SINAPI - S - 6225</v>
      </c>
      <c r="C184" s="207" t="str">
        <f>ORÇAMENTO!C95</f>
        <v>IMPERMEABILIZAÇÃO DE PISOS MOLHADOS, COM EMULSÃO ASFÁLTICA COM ELASTÔMEROS, 03 DEMÃOS</v>
      </c>
      <c r="D184" s="180" t="str">
        <f>ORÇAMENTO!D95</f>
        <v>M2</v>
      </c>
      <c r="E184" s="180">
        <f>ORÇAMENTO!E95</f>
        <v>25</v>
      </c>
      <c r="F184" s="180">
        <f>ORÇAMENTO!F95</f>
        <v>30.35</v>
      </c>
      <c r="G184" s="180">
        <f>ORÇAMENTO!G95</f>
        <v>38.299999999999997</v>
      </c>
      <c r="H184" s="206">
        <f>ORÇAMENTO!H95</f>
        <v>758.75</v>
      </c>
      <c r="I184" s="206">
        <f>ORÇAMENTO!I95</f>
        <v>957.5</v>
      </c>
      <c r="J184" s="209">
        <f t="shared" si="4"/>
        <v>1.2158103649719232E-3</v>
      </c>
      <c r="K184" s="210">
        <f t="shared" si="5"/>
        <v>0.90749839201936788</v>
      </c>
    </row>
    <row r="185" spans="1:11" ht="25.5" x14ac:dyDescent="0.25">
      <c r="A185" s="180" t="str">
        <f>ORÇAMENTO!A139</f>
        <v>1.11.14</v>
      </c>
      <c r="B185" s="180" t="str">
        <f>ORÇAMENTO!B139</f>
        <v>SINAPI - S - 91928</v>
      </c>
      <c r="C185" s="207" t="str">
        <f>ORÇAMENTO!C139</f>
        <v>CABO DE COBRE ISOLADO PVC 450/750V 4MM2 RESISTENTE A CHAMA</v>
      </c>
      <c r="D185" s="180" t="str">
        <f>ORÇAMENTO!D139</f>
        <v>M</v>
      </c>
      <c r="E185" s="180">
        <f>ORÇAMENTO!E139</f>
        <v>200</v>
      </c>
      <c r="F185" s="180">
        <f>ORÇAMENTO!F139</f>
        <v>3.78</v>
      </c>
      <c r="G185" s="180">
        <f>ORÇAMENTO!G139</f>
        <v>4.7699999999999996</v>
      </c>
      <c r="H185" s="206">
        <f>ORÇAMENTO!H139</f>
        <v>756</v>
      </c>
      <c r="I185" s="206">
        <f>ORÇAMENTO!I139</f>
        <v>954</v>
      </c>
      <c r="J185" s="209">
        <f t="shared" si="4"/>
        <v>1.2113661495386056E-3</v>
      </c>
      <c r="K185" s="210">
        <f t="shared" si="5"/>
        <v>0.90870975816890653</v>
      </c>
    </row>
    <row r="186" spans="1:11" ht="25.5" x14ac:dyDescent="0.25">
      <c r="A186" s="180" t="str">
        <f>ORÇAMENTO!A475</f>
        <v>1.25.05</v>
      </c>
      <c r="B186" s="180" t="str">
        <f>ORÇAMENTO!B475</f>
        <v>COMPOSIÇÃO PRÓPRIA</v>
      </c>
      <c r="C186" s="207" t="str">
        <f>ORÇAMENTO!C475</f>
        <v>ESTRUTURA DE BAIXA TENSÃO TIPO S3I-BT (MULTIPLEXADA)</v>
      </c>
      <c r="D186" s="180" t="str">
        <f>ORÇAMENTO!D475</f>
        <v>UN</v>
      </c>
      <c r="E186" s="180">
        <f>ORÇAMENTO!E475</f>
        <v>2</v>
      </c>
      <c r="F186" s="180">
        <f>ORÇAMENTO!F475</f>
        <v>376.20999999999992</v>
      </c>
      <c r="G186" s="180">
        <f>ORÇAMENTO!G475</f>
        <v>474.81</v>
      </c>
      <c r="H186" s="206">
        <f>ORÇAMENTO!H475</f>
        <v>752.42</v>
      </c>
      <c r="I186" s="206">
        <f>ORÇAMENTO!I475</f>
        <v>949.62</v>
      </c>
      <c r="J186" s="209">
        <f t="shared" si="4"/>
        <v>1.2058045313677679E-3</v>
      </c>
      <c r="K186" s="210">
        <f t="shared" si="5"/>
        <v>0.90991556270027429</v>
      </c>
    </row>
    <row r="187" spans="1:11" x14ac:dyDescent="0.25">
      <c r="A187" s="180" t="str">
        <f>ORÇAMENTO!A156</f>
        <v>1.11.31</v>
      </c>
      <c r="B187" s="180" t="str">
        <f>ORÇAMENTO!B156</f>
        <v>SINAPI - S - 74130/004</v>
      </c>
      <c r="C187" s="207" t="str">
        <f>ORÇAMENTO!C156</f>
        <v>DISJUNTOR TRIPOLAR PADRÃO DIN 10A</v>
      </c>
      <c r="D187" s="180" t="str">
        <f>ORÇAMENTO!D156</f>
        <v>UN</v>
      </c>
      <c r="E187" s="180">
        <f>ORÇAMENTO!E156</f>
        <v>10</v>
      </c>
      <c r="F187" s="180">
        <f>ORÇAMENTO!F156</f>
        <v>74.14</v>
      </c>
      <c r="G187" s="180">
        <f>ORÇAMENTO!G156</f>
        <v>93.57</v>
      </c>
      <c r="H187" s="206">
        <f>ORÇAMENTO!H156</f>
        <v>741.4</v>
      </c>
      <c r="I187" s="206">
        <f>ORÇAMENTO!I156</f>
        <v>935.7</v>
      </c>
      <c r="J187" s="209">
        <f t="shared" si="4"/>
        <v>1.1881292517015444E-3</v>
      </c>
      <c r="K187" s="210">
        <f t="shared" si="5"/>
        <v>0.91110369195197582</v>
      </c>
    </row>
    <row r="188" spans="1:11" x14ac:dyDescent="0.25">
      <c r="A188" s="180" t="str">
        <f>ORÇAMENTO!A157</f>
        <v>1.11.32</v>
      </c>
      <c r="B188" s="180" t="str">
        <f>ORÇAMENTO!B157</f>
        <v>SINAPI - S - 74130/004</v>
      </c>
      <c r="C188" s="207" t="str">
        <f>ORÇAMENTO!C157</f>
        <v>DISJUNTOR TRIPOLAR PADRÃO DIN 20A</v>
      </c>
      <c r="D188" s="180" t="str">
        <f>ORÇAMENTO!D157</f>
        <v>UN</v>
      </c>
      <c r="E188" s="180">
        <f>ORÇAMENTO!E157</f>
        <v>10</v>
      </c>
      <c r="F188" s="180">
        <f>ORÇAMENTO!F157</f>
        <v>74.14</v>
      </c>
      <c r="G188" s="180">
        <f>ORÇAMENTO!G157</f>
        <v>93.57</v>
      </c>
      <c r="H188" s="206">
        <f>ORÇAMENTO!H157</f>
        <v>741.4</v>
      </c>
      <c r="I188" s="206">
        <f>ORÇAMENTO!I157</f>
        <v>935.7</v>
      </c>
      <c r="J188" s="209">
        <f t="shared" si="4"/>
        <v>1.1881292517015444E-3</v>
      </c>
      <c r="K188" s="210">
        <f t="shared" si="5"/>
        <v>0.91229182120367736</v>
      </c>
    </row>
    <row r="189" spans="1:11" ht="25.5" x14ac:dyDescent="0.25">
      <c r="A189" s="180" t="str">
        <f>ORÇAMENTO!A471</f>
        <v>1.25.01</v>
      </c>
      <c r="B189" s="180" t="str">
        <f>ORÇAMENTO!B471</f>
        <v>COMPOSIÇÃO PRÓPRIA</v>
      </c>
      <c r="C189" s="207" t="str">
        <f>ORÇAMENTO!C471</f>
        <v>REMOÇÃO DE POSTE DE CONCRETO ARMADO SEÇÃO CIRCULAR OU DUPLO T</v>
      </c>
      <c r="D189" s="180" t="str">
        <f>ORÇAMENTO!D471</f>
        <v>UN</v>
      </c>
      <c r="E189" s="180">
        <f>ORÇAMENTO!E471</f>
        <v>2</v>
      </c>
      <c r="F189" s="180">
        <f>ORÇAMENTO!F471</f>
        <v>365.02</v>
      </c>
      <c r="G189" s="180">
        <f>ORÇAMENTO!G471</f>
        <v>460.69</v>
      </c>
      <c r="H189" s="206">
        <f>ORÇAMENTO!H471</f>
        <v>730.04</v>
      </c>
      <c r="I189" s="206">
        <f>ORÇAMENTO!I471</f>
        <v>921.38</v>
      </c>
      <c r="J189" s="209">
        <f t="shared" si="4"/>
        <v>1.1699460617000843E-3</v>
      </c>
      <c r="K189" s="210">
        <f t="shared" si="5"/>
        <v>0.91346176726537742</v>
      </c>
    </row>
    <row r="190" spans="1:11" x14ac:dyDescent="0.25">
      <c r="A190" s="180" t="str">
        <f>ORÇAMENTO!A532</f>
        <v>1.28.06</v>
      </c>
      <c r="B190" s="180" t="str">
        <f>ORÇAMENTO!B532</f>
        <v>SINAPI - S - 85180</v>
      </c>
      <c r="C190" s="207" t="str">
        <f>ORÇAMENTO!C532</f>
        <v>GRAMA ESMERALDA EM ROLO - ÁREAS VERDES</v>
      </c>
      <c r="D190" s="180" t="str">
        <f>ORÇAMENTO!D532</f>
        <v>M2</v>
      </c>
      <c r="E190" s="180">
        <f>ORÇAMENTO!E532</f>
        <v>50</v>
      </c>
      <c r="F190" s="180">
        <f>ORÇAMENTO!F532</f>
        <v>14.48</v>
      </c>
      <c r="G190" s="180">
        <f>ORÇAMENTO!G532</f>
        <v>18.28</v>
      </c>
      <c r="H190" s="206">
        <f>ORÇAMENTO!H532</f>
        <v>724</v>
      </c>
      <c r="I190" s="206">
        <f>ORÇAMENTO!I532</f>
        <v>914</v>
      </c>
      <c r="J190" s="209">
        <f t="shared" si="4"/>
        <v>1.1605751160149744E-3</v>
      </c>
      <c r="K190" s="210">
        <f t="shared" si="5"/>
        <v>0.91462234238139239</v>
      </c>
    </row>
    <row r="191" spans="1:11" x14ac:dyDescent="0.25">
      <c r="A191" s="180" t="str">
        <f>ORÇAMENTO!A531</f>
        <v>1.28.05</v>
      </c>
      <c r="B191" s="180" t="str">
        <f>ORÇAMENTO!B531</f>
        <v>SINAPI - S - 85179</v>
      </c>
      <c r="C191" s="207" t="str">
        <f>ORÇAMENTO!C531</f>
        <v>REVESTIMENTO VEGETAL COM GRAMA EM LEIVAS</v>
      </c>
      <c r="D191" s="180" t="str">
        <f>ORÇAMENTO!D531</f>
        <v>M2</v>
      </c>
      <c r="E191" s="180">
        <f>ORÇAMENTO!E531</f>
        <v>50</v>
      </c>
      <c r="F191" s="180">
        <f>ORÇAMENTO!F531</f>
        <v>14.48</v>
      </c>
      <c r="G191" s="180">
        <f>ORÇAMENTO!G531</f>
        <v>18.28</v>
      </c>
      <c r="H191" s="206">
        <f>ORÇAMENTO!H531</f>
        <v>724</v>
      </c>
      <c r="I191" s="206">
        <f>ORÇAMENTO!I531</f>
        <v>914</v>
      </c>
      <c r="J191" s="209">
        <f t="shared" si="4"/>
        <v>1.1605751160149744E-3</v>
      </c>
      <c r="K191" s="210">
        <f t="shared" si="5"/>
        <v>0.91578291749740737</v>
      </c>
    </row>
    <row r="192" spans="1:11" ht="25.5" x14ac:dyDescent="0.25">
      <c r="A192" s="180" t="str">
        <f>ORÇAMENTO!A522</f>
        <v>1.27.01.04</v>
      </c>
      <c r="B192" s="180" t="str">
        <f>ORÇAMENTO!B522</f>
        <v>SICRO2 - 2 S 02 200 01</v>
      </c>
      <c r="C192" s="207" t="str">
        <f>ORÇAMENTO!C522</f>
        <v>BASE ESTABILIZADA GRANULOMETRICAMENTE SEM MISTURA, DMT 20,00KM</v>
      </c>
      <c r="D192" s="180" t="str">
        <f>ORÇAMENTO!D522</f>
        <v>M3</v>
      </c>
      <c r="E192" s="180">
        <f>ORÇAMENTO!E522</f>
        <v>70</v>
      </c>
      <c r="F192" s="180">
        <f>ORÇAMENTO!F522</f>
        <v>10.31</v>
      </c>
      <c r="G192" s="180">
        <f>ORÇAMENTO!G522</f>
        <v>13.01</v>
      </c>
      <c r="H192" s="206">
        <f>ORÇAMENTO!H522</f>
        <v>721.7</v>
      </c>
      <c r="I192" s="206">
        <f>ORÇAMENTO!I522</f>
        <v>910.7</v>
      </c>
      <c r="J192" s="209">
        <f t="shared" si="4"/>
        <v>1.1563848557492749E-3</v>
      </c>
      <c r="K192" s="210">
        <f t="shared" si="5"/>
        <v>0.91693930235315668</v>
      </c>
    </row>
    <row r="193" spans="1:11" ht="25.5" x14ac:dyDescent="0.25">
      <c r="A193" s="180" t="str">
        <f>ORÇAMENTO!A146</f>
        <v>1.11.21</v>
      </c>
      <c r="B193" s="180" t="str">
        <f>ORÇAMENTO!B146</f>
        <v>SINAPI - S - 92988</v>
      </c>
      <c r="C193" s="207" t="str">
        <f>ORÇAMENTO!C146</f>
        <v>CABO DE COBRE ISOLADO PVC 0,6/1KV 50MM2 RESISTENTE A CHAMA</v>
      </c>
      <c r="D193" s="180" t="str">
        <f>ORÇAMENTO!D146</f>
        <v>M</v>
      </c>
      <c r="E193" s="180">
        <f>ORÇAMENTO!E146</f>
        <v>30</v>
      </c>
      <c r="F193" s="180">
        <f>ORÇAMENTO!F146</f>
        <v>24.04</v>
      </c>
      <c r="G193" s="180">
        <f>ORÇAMENTO!G146</f>
        <v>30.34</v>
      </c>
      <c r="H193" s="206">
        <f>ORÇAMENTO!H146</f>
        <v>721.2</v>
      </c>
      <c r="I193" s="206">
        <f>ORÇAMENTO!I146</f>
        <v>910.2</v>
      </c>
      <c r="J193" s="209">
        <f t="shared" si="4"/>
        <v>1.1557499678302293E-3</v>
      </c>
      <c r="K193" s="210">
        <f t="shared" si="5"/>
        <v>0.91809505232098687</v>
      </c>
    </row>
    <row r="194" spans="1:11" ht="25.5" x14ac:dyDescent="0.25">
      <c r="A194" s="180" t="str">
        <f>ORÇAMENTO!A141</f>
        <v>1.11.16</v>
      </c>
      <c r="B194" s="180" t="str">
        <f>ORÇAMENTO!B141</f>
        <v>SINAPI - S - 91929</v>
      </c>
      <c r="C194" s="207" t="str">
        <f>ORÇAMENTO!C141</f>
        <v>CABO DE COBRE ISOLADO PVC 0,6/1KV 4MM2 RESISTENTE A CHAMA</v>
      </c>
      <c r="D194" s="180" t="str">
        <f>ORÇAMENTO!D141</f>
        <v>M</v>
      </c>
      <c r="E194" s="180">
        <f>ORÇAMENTO!E141</f>
        <v>200</v>
      </c>
      <c r="F194" s="180">
        <f>ORÇAMENTO!F141</f>
        <v>3.58</v>
      </c>
      <c r="G194" s="180">
        <f>ORÇAMENTO!G141</f>
        <v>4.5199999999999996</v>
      </c>
      <c r="H194" s="206">
        <f>ORÇAMENTO!H141</f>
        <v>716</v>
      </c>
      <c r="I194" s="206">
        <f>ORÇAMENTO!I141</f>
        <v>904</v>
      </c>
      <c r="J194" s="209">
        <f t="shared" si="4"/>
        <v>1.1478773576340665E-3</v>
      </c>
      <c r="K194" s="210">
        <f t="shared" si="5"/>
        <v>0.91924292967862098</v>
      </c>
    </row>
    <row r="195" spans="1:11" ht="51" x14ac:dyDescent="0.25">
      <c r="A195" s="180" t="str">
        <f>ORÇAMENTO!A281</f>
        <v>1.16.09</v>
      </c>
      <c r="B195" s="180" t="str">
        <f>ORÇAMENTO!B281</f>
        <v>SINAPI - S - 72283</v>
      </c>
      <c r="C195" s="207" t="str">
        <f>ORÇAMENTO!C281</f>
        <v>HIDRANTE DE 63MM (2 1/2"), 01 SAÍDA COM ADAPTAÇÃO PARA JUNTA STORZ DE 63MM (2 1/2"), PROVIDO DE REGISTRO GLOBO ANGULAR E ABRIGO ACOPLADO, PINTADO NA COR VERMELHA</v>
      </c>
      <c r="D195" s="180" t="str">
        <f>ORÇAMENTO!D281</f>
        <v>UN</v>
      </c>
      <c r="E195" s="180">
        <f>ORÇAMENTO!E281</f>
        <v>1</v>
      </c>
      <c r="F195" s="180">
        <f>ORÇAMENTO!F281</f>
        <v>693.63</v>
      </c>
      <c r="G195" s="180">
        <f>ORÇAMENTO!G281</f>
        <v>875.43</v>
      </c>
      <c r="H195" s="206">
        <f>ORÇAMENTO!H281</f>
        <v>693.63</v>
      </c>
      <c r="I195" s="206">
        <f>ORÇAMENTO!I281</f>
        <v>875.43</v>
      </c>
      <c r="J195" s="209">
        <f t="shared" si="4"/>
        <v>1.1115998619398129E-3</v>
      </c>
      <c r="K195" s="210">
        <f t="shared" si="5"/>
        <v>0.92035452954056074</v>
      </c>
    </row>
    <row r="196" spans="1:11" ht="25.5" x14ac:dyDescent="0.25">
      <c r="A196" s="180" t="str">
        <f>ORÇAMENTO!A175</f>
        <v>1.11.50</v>
      </c>
      <c r="B196" s="180" t="str">
        <f>ORÇAMENTO!B175</f>
        <v>SINAPI - S - 91967</v>
      </c>
      <c r="C196" s="207" t="str">
        <f>ORÇAMENTO!C175</f>
        <v>INTERRUPTOR SIMPLES DE EMBUTIR 03 SEÇÕES, 10A/250V, INCLUINDO SUPORTE E PLACA</v>
      </c>
      <c r="D196" s="180" t="str">
        <f>ORÇAMENTO!D175</f>
        <v>UN</v>
      </c>
      <c r="E196" s="180">
        <f>ORÇAMENTO!E175</f>
        <v>20</v>
      </c>
      <c r="F196" s="180">
        <f>ORÇAMENTO!F175</f>
        <v>34.549999999999997</v>
      </c>
      <c r="G196" s="180">
        <f>ORÇAMENTO!G175</f>
        <v>43.61</v>
      </c>
      <c r="H196" s="206">
        <f>ORÇAMENTO!H175</f>
        <v>691</v>
      </c>
      <c r="I196" s="206">
        <f>ORÇAMENTO!I175</f>
        <v>872.2</v>
      </c>
      <c r="J196" s="209">
        <f t="shared" si="4"/>
        <v>1.1074984859827798E-3</v>
      </c>
      <c r="K196" s="210">
        <f t="shared" si="5"/>
        <v>0.92146202802654353</v>
      </c>
    </row>
    <row r="197" spans="1:11" x14ac:dyDescent="0.25">
      <c r="A197" s="180" t="str">
        <f>ORÇAMENTO!A215</f>
        <v>1.13.16</v>
      </c>
      <c r="B197" s="180" t="str">
        <f>ORÇAMENTO!B215</f>
        <v>COMPOSIÇÃO PRÓPRIA</v>
      </c>
      <c r="C197" s="207" t="str">
        <f>ORÇAMENTO!C215</f>
        <v>SOLDA EXOTÉRMICA N.º 90</v>
      </c>
      <c r="D197" s="180" t="str">
        <f>ORÇAMENTO!D215</f>
        <v>UN</v>
      </c>
      <c r="E197" s="180">
        <f>ORÇAMENTO!E215</f>
        <v>20</v>
      </c>
      <c r="F197" s="180">
        <f>ORÇAMENTO!F215</f>
        <v>34.35</v>
      </c>
      <c r="G197" s="180">
        <f>ORÇAMENTO!G215</f>
        <v>43.35</v>
      </c>
      <c r="H197" s="206">
        <f>ORÇAMENTO!H215</f>
        <v>687</v>
      </c>
      <c r="I197" s="206">
        <f>ORÇAMENTO!I215</f>
        <v>867</v>
      </c>
      <c r="J197" s="209">
        <f t="shared" si="4"/>
        <v>1.1008956516247077E-3</v>
      </c>
      <c r="K197" s="210">
        <f t="shared" si="5"/>
        <v>0.92256292367816828</v>
      </c>
    </row>
    <row r="198" spans="1:11" ht="25.5" x14ac:dyDescent="0.25">
      <c r="A198" s="180" t="str">
        <f>ORÇAMENTO!A461</f>
        <v>1.23.06.01</v>
      </c>
      <c r="B198" s="180" t="str">
        <f>ORÇAMENTO!B461</f>
        <v>SINAPI - S - 74064/001</v>
      </c>
      <c r="C198" s="207" t="str">
        <f>ORÇAMENTO!C461</f>
        <v>FUNDO ANTICORROSIVO A BASE DE ÓXIDO DE FERRO (ZARCÃO), 02 DEMÃOS (ESQUADRIAS)</v>
      </c>
      <c r="D198" s="180" t="str">
        <f>ORÇAMENTO!D461</f>
        <v>M2</v>
      </c>
      <c r="E198" s="180">
        <f>ORÇAMENTO!E461</f>
        <v>50</v>
      </c>
      <c r="F198" s="180">
        <f>ORÇAMENTO!F461</f>
        <v>13.28</v>
      </c>
      <c r="G198" s="180">
        <f>ORÇAMENTO!G461</f>
        <v>16.760000000000002</v>
      </c>
      <c r="H198" s="206">
        <f>ORÇAMENTO!H461</f>
        <v>664</v>
      </c>
      <c r="I198" s="206">
        <f>ORÇAMENTO!I461</f>
        <v>838</v>
      </c>
      <c r="J198" s="209">
        <f t="shared" si="4"/>
        <v>1.0640721523200748E-3</v>
      </c>
      <c r="K198" s="210">
        <f t="shared" si="5"/>
        <v>0.92362699583048835</v>
      </c>
    </row>
    <row r="199" spans="1:11" ht="25.5" x14ac:dyDescent="0.25">
      <c r="A199" s="180" t="str">
        <f>ORÇAMENTO!A208</f>
        <v>1.13.09</v>
      </c>
      <c r="B199" s="180" t="str">
        <f>ORÇAMENTO!B208</f>
        <v>COMPOSIÇÃO PRÓPRIA</v>
      </c>
      <c r="C199" s="207" t="str">
        <f>ORÇAMENTO!C208</f>
        <v>HASTE DE AÇO COBREADO 3/4"X2,40M, INCLUINDO CONECTOR GRAMPO HASTE-CABO 3/4"X50MM2</v>
      </c>
      <c r="D199" s="180" t="str">
        <f>ORÇAMENTO!D208</f>
        <v>UN</v>
      </c>
      <c r="E199" s="180">
        <f>ORÇAMENTO!E208</f>
        <v>10</v>
      </c>
      <c r="F199" s="180">
        <f>ORÇAMENTO!F208</f>
        <v>65.25</v>
      </c>
      <c r="G199" s="180">
        <f>ORÇAMENTO!G208</f>
        <v>82.35</v>
      </c>
      <c r="H199" s="206">
        <f>ORÇAMENTO!H208</f>
        <v>652.5</v>
      </c>
      <c r="I199" s="206">
        <f>ORÇAMENTO!I208</f>
        <v>823.5</v>
      </c>
      <c r="J199" s="209">
        <f t="shared" si="4"/>
        <v>1.0456604026677586E-3</v>
      </c>
      <c r="K199" s="210">
        <f t="shared" si="5"/>
        <v>0.92467265623315609</v>
      </c>
    </row>
    <row r="200" spans="1:11" ht="25.5" x14ac:dyDescent="0.25">
      <c r="A200" s="180" t="str">
        <f>ORÇAMENTO!A176</f>
        <v>1.11.51</v>
      </c>
      <c r="B200" s="180" t="str">
        <f>ORÇAMENTO!B176</f>
        <v>SINAPI - S - 91961</v>
      </c>
      <c r="C200" s="207" t="str">
        <f>ORÇAMENTO!C176</f>
        <v>INTERRUPTOR PARALELO DE EMBUTIR 02 SEÇÕES, 10A/250V, INCLUINDO SUPORTE E PLACA</v>
      </c>
      <c r="D200" s="180" t="str">
        <f>ORÇAMENTO!D176</f>
        <v>UN</v>
      </c>
      <c r="E200" s="180">
        <f>ORÇAMENTO!E176</f>
        <v>20</v>
      </c>
      <c r="F200" s="180">
        <f>ORÇAMENTO!F176</f>
        <v>32.57</v>
      </c>
      <c r="G200" s="180">
        <f>ORÇAMENTO!G176</f>
        <v>41.11</v>
      </c>
      <c r="H200" s="206">
        <f>ORÇAMENTO!H176</f>
        <v>651.4</v>
      </c>
      <c r="I200" s="206">
        <f>ORÇAMENTO!I176</f>
        <v>822.2</v>
      </c>
      <c r="J200" s="209">
        <f t="shared" si="4"/>
        <v>1.0440096940782407E-3</v>
      </c>
      <c r="K200" s="210">
        <f t="shared" si="5"/>
        <v>0.92571666592723434</v>
      </c>
    </row>
    <row r="201" spans="1:11" x14ac:dyDescent="0.25">
      <c r="A201" s="180" t="str">
        <f>ORÇAMENTO!A41</f>
        <v>1.04.03</v>
      </c>
      <c r="B201" s="180" t="str">
        <f>ORÇAMENTO!B41</f>
        <v>SINAPI - S - 73964/006</v>
      </c>
      <c r="C201" s="207" t="str">
        <f>ORÇAMENTO!C41</f>
        <v>REATERRO DE VALA COM COMPACTAÇÃO MANUAL</v>
      </c>
      <c r="D201" s="180" t="str">
        <f>ORÇAMENTO!D41</f>
        <v>M3</v>
      </c>
      <c r="E201" s="180">
        <f>ORÇAMENTO!E41</f>
        <v>20</v>
      </c>
      <c r="F201" s="180">
        <f>ORÇAMENTO!F41</f>
        <v>32.25</v>
      </c>
      <c r="G201" s="180">
        <f>ORÇAMENTO!G41</f>
        <v>40.700000000000003</v>
      </c>
      <c r="H201" s="206">
        <f>ORÇAMENTO!H41</f>
        <v>645</v>
      </c>
      <c r="I201" s="206">
        <f>ORÇAMENTO!I41</f>
        <v>814</v>
      </c>
      <c r="J201" s="209">
        <f t="shared" si="4"/>
        <v>1.0335975322058961E-3</v>
      </c>
      <c r="K201" s="210">
        <f t="shared" si="5"/>
        <v>0.92675026345944023</v>
      </c>
    </row>
    <row r="202" spans="1:11" x14ac:dyDescent="0.25">
      <c r="A202" s="180" t="str">
        <f>ORÇAMENTO!A495</f>
        <v>1.26.01</v>
      </c>
      <c r="B202" s="180" t="str">
        <f>ORÇAMENTO!B495</f>
        <v>SINAPI - S - 93358</v>
      </c>
      <c r="C202" s="207" t="str">
        <f>ORÇAMENTO!C495</f>
        <v>ESCAVAÇÃO MANUAL EM MATERIAL DE 1A. CATEGORIA</v>
      </c>
      <c r="D202" s="180" t="str">
        <f>ORÇAMENTO!D495</f>
        <v>M3</v>
      </c>
      <c r="E202" s="180">
        <f>ORÇAMENTO!E495</f>
        <v>15</v>
      </c>
      <c r="F202" s="180">
        <f>ORÇAMENTO!F495</f>
        <v>42.52</v>
      </c>
      <c r="G202" s="180">
        <f>ORÇAMENTO!G495</f>
        <v>53.66</v>
      </c>
      <c r="H202" s="206">
        <f>ORÇAMENTO!H495</f>
        <v>637.79999999999995</v>
      </c>
      <c r="I202" s="206">
        <f>ORÇAMENTO!I495</f>
        <v>804.9</v>
      </c>
      <c r="J202" s="209">
        <f t="shared" si="4"/>
        <v>1.0220425720792699E-3</v>
      </c>
      <c r="K202" s="210">
        <f t="shared" si="5"/>
        <v>0.9277723060315195</v>
      </c>
    </row>
    <row r="203" spans="1:11" ht="25.5" x14ac:dyDescent="0.25">
      <c r="A203" s="180" t="str">
        <f>ORÇAMENTO!A210</f>
        <v>1.13.11</v>
      </c>
      <c r="B203" s="180" t="str">
        <f>ORÇAMENTO!B210</f>
        <v>COMPOSIÇÃO PRÓPRIA</v>
      </c>
      <c r="C203" s="207" t="str">
        <f>ORÇAMENTO!C210</f>
        <v>CAIXA DE INSPEÇÃO DE PVC, COM TAMPA DE FERRO FUNDIDO 300MM</v>
      </c>
      <c r="D203" s="180" t="str">
        <f>ORÇAMENTO!D210</f>
        <v>UN</v>
      </c>
      <c r="E203" s="180">
        <f>ORÇAMENTO!E210</f>
        <v>5</v>
      </c>
      <c r="F203" s="180">
        <f>ORÇAMENTO!F210</f>
        <v>125.88999999999999</v>
      </c>
      <c r="G203" s="180">
        <f>ORÇAMENTO!G210</f>
        <v>158.88999999999999</v>
      </c>
      <c r="H203" s="206">
        <f>ORÇAMENTO!H210</f>
        <v>629.45000000000005</v>
      </c>
      <c r="I203" s="206">
        <f>ORÇAMENTO!I210</f>
        <v>794.45</v>
      </c>
      <c r="J203" s="209">
        <f t="shared" si="4"/>
        <v>1.0087734145712215E-3</v>
      </c>
      <c r="K203" s="210">
        <f t="shared" si="5"/>
        <v>0.92878107944609067</v>
      </c>
    </row>
    <row r="204" spans="1:11" x14ac:dyDescent="0.25">
      <c r="A204" s="180" t="str">
        <f>ORÇAMENTO!A236</f>
        <v>1.15.02</v>
      </c>
      <c r="B204" s="180" t="str">
        <f>ORÇAMENTO!B236</f>
        <v>SINAPI - S - 89402</v>
      </c>
      <c r="C204" s="207" t="str">
        <f>ORÇAMENTO!C236</f>
        <v>TUBO PVC SOLDÁVEL 25MM</v>
      </c>
      <c r="D204" s="180" t="str">
        <f>ORÇAMENTO!D236</f>
        <v>M</v>
      </c>
      <c r="E204" s="180">
        <f>ORÇAMENTO!E236</f>
        <v>100</v>
      </c>
      <c r="F204" s="180">
        <f>ORÇAMENTO!F236</f>
        <v>6.26</v>
      </c>
      <c r="G204" s="180">
        <f>ORÇAMENTO!G236</f>
        <v>7.9</v>
      </c>
      <c r="H204" s="206">
        <f>ORÇAMENTO!H236</f>
        <v>626</v>
      </c>
      <c r="I204" s="206">
        <f>ORÇAMENTO!I236</f>
        <v>790</v>
      </c>
      <c r="J204" s="209">
        <f t="shared" ref="J204:J267" si="6">I204/$I$5</f>
        <v>1.0031229120917174E-3</v>
      </c>
      <c r="K204" s="210">
        <f t="shared" si="5"/>
        <v>0.92978420235818238</v>
      </c>
    </row>
    <row r="205" spans="1:11" ht="25.5" x14ac:dyDescent="0.25">
      <c r="A205" s="180" t="str">
        <f>ORÇAMENTO!A365</f>
        <v>1.19.03.04</v>
      </c>
      <c r="B205" s="180" t="str">
        <f>ORÇAMENTO!B365</f>
        <v>SINAPI - S - 73986/001</v>
      </c>
      <c r="C205" s="207" t="str">
        <f>ORÇAMENTO!C365</f>
        <v>FORRO DE GESSO EM PLACAS 60X60CM, ESPESSURA 1,2CM, INCLUSIVE FIXACAO COM ARAME</v>
      </c>
      <c r="D205" s="180" t="str">
        <f>ORÇAMENTO!D365</f>
        <v>M2</v>
      </c>
      <c r="E205" s="180">
        <f>ORÇAMENTO!E365</f>
        <v>25</v>
      </c>
      <c r="F205" s="180">
        <f>ORÇAMENTO!F365</f>
        <v>24.79</v>
      </c>
      <c r="G205" s="180">
        <f>ORÇAMENTO!G365</f>
        <v>31.29</v>
      </c>
      <c r="H205" s="206">
        <f>ORÇAMENTO!H365</f>
        <v>619.75</v>
      </c>
      <c r="I205" s="206">
        <f>ORÇAMENTO!I365</f>
        <v>782.25</v>
      </c>
      <c r="J205" s="209">
        <f t="shared" si="6"/>
        <v>9.9328214934651395E-4</v>
      </c>
      <c r="K205" s="210">
        <f t="shared" ref="K205:K268" si="7">J205+K204</f>
        <v>0.93077748450752884</v>
      </c>
    </row>
    <row r="206" spans="1:11" ht="25.5" x14ac:dyDescent="0.25">
      <c r="A206" s="180" t="str">
        <f>ORÇAMENTO!A17</f>
        <v>1.01.01</v>
      </c>
      <c r="B206" s="180" t="str">
        <f>ORÇAMENTO!B17</f>
        <v>SINAPI - S - 73899/002</v>
      </c>
      <c r="C206" s="207" t="str">
        <f>ORÇAMENTO!C17</f>
        <v>DEMOLIÇÃO DE ALVENARIA DE TIJOLOS CERÂMICOS FURADOS</v>
      </c>
      <c r="D206" s="180" t="str">
        <f>ORÇAMENTO!D17</f>
        <v>M3</v>
      </c>
      <c r="E206" s="180">
        <f>ORÇAMENTO!E17</f>
        <v>10</v>
      </c>
      <c r="F206" s="180">
        <f>ORÇAMENTO!F17</f>
        <v>60.92</v>
      </c>
      <c r="G206" s="180">
        <f>ORÇAMENTO!G17</f>
        <v>76.89</v>
      </c>
      <c r="H206" s="206">
        <f>ORÇAMENTO!H17</f>
        <v>609.20000000000005</v>
      </c>
      <c r="I206" s="206">
        <f>ORÇAMENTO!I17</f>
        <v>768.9</v>
      </c>
      <c r="J206" s="209">
        <f t="shared" si="6"/>
        <v>9.7633064190800188E-4</v>
      </c>
      <c r="K206" s="210">
        <f t="shared" si="7"/>
        <v>0.93175381514943689</v>
      </c>
    </row>
    <row r="207" spans="1:11" ht="25.5" x14ac:dyDescent="0.25">
      <c r="A207" s="180" t="str">
        <f>ORÇAMENTO!A244</f>
        <v>1.15.10</v>
      </c>
      <c r="B207" s="180" t="str">
        <f>ORÇAMENTO!B244</f>
        <v>COMPOSIÇÃO PRÓPRIA</v>
      </c>
      <c r="C207" s="207" t="str">
        <f>ORÇAMENTO!C244</f>
        <v>JOELHO 90º PVC SOLDÁVEL, COM BUCHA DE LATÃO, 20MMX1/2"</v>
      </c>
      <c r="D207" s="180" t="str">
        <f>ORÇAMENTO!D244</f>
        <v>UN</v>
      </c>
      <c r="E207" s="180">
        <f>ORÇAMENTO!E244</f>
        <v>60</v>
      </c>
      <c r="F207" s="180">
        <f>ORÇAMENTO!F244</f>
        <v>10.030000000000001</v>
      </c>
      <c r="G207" s="180">
        <f>ORÇAMENTO!G244</f>
        <v>12.66</v>
      </c>
      <c r="H207" s="206">
        <f>ORÇAMENTO!H244</f>
        <v>601.79999999999995</v>
      </c>
      <c r="I207" s="206">
        <f>ORÇAMENTO!I244</f>
        <v>759.6</v>
      </c>
      <c r="J207" s="209">
        <f t="shared" si="6"/>
        <v>9.6452172661375775E-4</v>
      </c>
      <c r="K207" s="210">
        <f t="shared" si="7"/>
        <v>0.93271833687605066</v>
      </c>
    </row>
    <row r="208" spans="1:11" ht="38.25" x14ac:dyDescent="0.25">
      <c r="A208" s="180" t="str">
        <f>ORÇAMENTO!A50</f>
        <v>1.05.04</v>
      </c>
      <c r="B208" s="180" t="str">
        <f>ORÇAMENTO!B50</f>
        <v>SINAPI - S - 5651</v>
      </c>
      <c r="C208" s="207" t="str">
        <f>ORÇAMENTO!C50</f>
        <v>FORMA PARA INFRAESTRUTURA EM TÁBUA DE MADEIRA, 05 UTILIZAÇÕES (FABRICAÇÃO, MONTAGEM E DESMONTAGEM)</v>
      </c>
      <c r="D208" s="180" t="str">
        <f>ORÇAMENTO!D50</f>
        <v>M2</v>
      </c>
      <c r="E208" s="180">
        <f>ORÇAMENTO!E50</f>
        <v>20</v>
      </c>
      <c r="F208" s="180">
        <f>ORÇAMENTO!F50</f>
        <v>29.8</v>
      </c>
      <c r="G208" s="180">
        <f>ORÇAMENTO!G50</f>
        <v>37.61</v>
      </c>
      <c r="H208" s="206">
        <f>ORÇAMENTO!H50</f>
        <v>596</v>
      </c>
      <c r="I208" s="206">
        <f>ORÇAMENTO!I50</f>
        <v>752.2</v>
      </c>
      <c r="J208" s="209">
        <f t="shared" si="6"/>
        <v>9.5512538541188592E-4</v>
      </c>
      <c r="K208" s="210">
        <f t="shared" si="7"/>
        <v>0.93367346226146253</v>
      </c>
    </row>
    <row r="209" spans="1:11" x14ac:dyDescent="0.25">
      <c r="A209" s="180" t="str">
        <f>ORÇAMENTO!A433</f>
        <v>1.23.01.01</v>
      </c>
      <c r="B209" s="180" t="str">
        <f>ORÇAMENTO!B433</f>
        <v>SINAPI - S - 88483</v>
      </c>
      <c r="C209" s="207" t="str">
        <f>ORÇAMENTO!C433</f>
        <v>SELADOR LATEX PVA, EM PAREDES INTERNAS, 01 DEMÃO</v>
      </c>
      <c r="D209" s="180" t="str">
        <f>ORÇAMENTO!D433</f>
        <v>M2</v>
      </c>
      <c r="E209" s="180">
        <f>ORÇAMENTO!E433</f>
        <v>300</v>
      </c>
      <c r="F209" s="180">
        <f>ORÇAMENTO!F433</f>
        <v>1.95</v>
      </c>
      <c r="G209" s="180">
        <f>ORÇAMENTO!G433</f>
        <v>2.46</v>
      </c>
      <c r="H209" s="206">
        <f>ORÇAMENTO!H433</f>
        <v>585</v>
      </c>
      <c r="I209" s="206">
        <f>ORÇAMENTO!I433</f>
        <v>738</v>
      </c>
      <c r="J209" s="209">
        <f t="shared" si="6"/>
        <v>9.3709456851099682E-4</v>
      </c>
      <c r="K209" s="210">
        <f t="shared" si="7"/>
        <v>0.93461055682997352</v>
      </c>
    </row>
    <row r="210" spans="1:11" ht="38.25" x14ac:dyDescent="0.25">
      <c r="A210" s="180" t="str">
        <f>ORÇAMENTO!A96</f>
        <v>1.09.08</v>
      </c>
      <c r="B210" s="180" t="str">
        <f>ORÇAMENTO!B96</f>
        <v>SINAPI - S - 83732</v>
      </c>
      <c r="C210" s="207" t="str">
        <f>ORÇAMENTO!C96</f>
        <v>PROTEÇÃO MECÂNICA DE SUPERFÍCIES COM ARGAMASSA DE CIMENTO E AREIA, TRAÇO 1:3, E=1,5 CM, COM ADITIVO DE IMPERMEABILIZANTE</v>
      </c>
      <c r="D210" s="180" t="str">
        <f>ORÇAMENTO!D96</f>
        <v>M2</v>
      </c>
      <c r="E210" s="180">
        <f>ORÇAMENTO!E96</f>
        <v>25</v>
      </c>
      <c r="F210" s="180">
        <f>ORÇAMENTO!F96</f>
        <v>23.25</v>
      </c>
      <c r="G210" s="180">
        <f>ORÇAMENTO!G96</f>
        <v>29.34</v>
      </c>
      <c r="H210" s="206">
        <f>ORÇAMENTO!H96</f>
        <v>581.25</v>
      </c>
      <c r="I210" s="206">
        <f>ORÇAMENTO!I96</f>
        <v>733.5</v>
      </c>
      <c r="J210" s="209">
        <f t="shared" si="6"/>
        <v>9.3138057723958826E-4</v>
      </c>
      <c r="K210" s="210">
        <f t="shared" si="7"/>
        <v>0.93554193740721314</v>
      </c>
    </row>
    <row r="211" spans="1:11" x14ac:dyDescent="0.25">
      <c r="A211" s="180" t="str">
        <f>ORÇAMENTO!A165</f>
        <v>1.11.40</v>
      </c>
      <c r="B211" s="180" t="str">
        <f>ORÇAMENTO!B165</f>
        <v>COMPOSIÇÃO PRÓPRIA</v>
      </c>
      <c r="C211" s="207" t="str">
        <f>ORÇAMENTO!C165</f>
        <v>DISJUNTOR TRIPOLAR EM CAIXA MOLDADA 50A</v>
      </c>
      <c r="D211" s="180" t="str">
        <f>ORÇAMENTO!D165</f>
        <v>UN</v>
      </c>
      <c r="E211" s="180">
        <f>ORÇAMENTO!E165</f>
        <v>2</v>
      </c>
      <c r="F211" s="180">
        <f>ORÇAMENTO!F165</f>
        <v>282.70999999999998</v>
      </c>
      <c r="G211" s="180">
        <f>ORÇAMENTO!G165</f>
        <v>356.81</v>
      </c>
      <c r="H211" s="206">
        <f>ORÇAMENTO!H165</f>
        <v>565.41999999999996</v>
      </c>
      <c r="I211" s="206">
        <f>ORÇAMENTO!I165</f>
        <v>713.62</v>
      </c>
      <c r="J211" s="209">
        <f t="shared" si="6"/>
        <v>9.0613743357834359E-4</v>
      </c>
      <c r="K211" s="210">
        <f t="shared" si="7"/>
        <v>0.93644807484079151</v>
      </c>
    </row>
    <row r="212" spans="1:11" x14ac:dyDescent="0.25">
      <c r="A212" s="180" t="str">
        <f>ORÇAMENTO!A238</f>
        <v>1.15.04</v>
      </c>
      <c r="B212" s="180" t="str">
        <f>ORÇAMENTO!B238</f>
        <v>SINAPI - S - 89448</v>
      </c>
      <c r="C212" s="207" t="str">
        <f>ORÇAMENTO!C238</f>
        <v>TUBO PVC SOLDÁVEL 40MM</v>
      </c>
      <c r="D212" s="180" t="str">
        <f>ORÇAMENTO!D238</f>
        <v>M</v>
      </c>
      <c r="E212" s="180">
        <f>ORÇAMENTO!E238</f>
        <v>50</v>
      </c>
      <c r="F212" s="180">
        <f>ORÇAMENTO!F238</f>
        <v>11.07</v>
      </c>
      <c r="G212" s="180">
        <f>ORÇAMENTO!G238</f>
        <v>13.97</v>
      </c>
      <c r="H212" s="206">
        <f>ORÇAMENTO!H238</f>
        <v>553.5</v>
      </c>
      <c r="I212" s="206">
        <f>ORÇAMENTO!I238</f>
        <v>698.5</v>
      </c>
      <c r="J212" s="209">
        <f t="shared" si="6"/>
        <v>8.8693842290641094E-4</v>
      </c>
      <c r="K212" s="210">
        <f t="shared" si="7"/>
        <v>0.93733501326369795</v>
      </c>
    </row>
    <row r="213" spans="1:11" ht="38.25" x14ac:dyDescent="0.25">
      <c r="A213" s="180" t="str">
        <f>ORÇAMENTO!A527</f>
        <v>1.28.01</v>
      </c>
      <c r="B213" s="180" t="str">
        <f>ORÇAMENTO!B527</f>
        <v>SINAPI - S - 72947</v>
      </c>
      <c r="C213" s="207" t="str">
        <f>ORÇAMENTO!C527</f>
        <v>SINALIZAÇÃO HORIZONTAL COM TINTA RETRORREFLETIVA A BASE DE RESINA ACRÍLICA COM MICROESFERAS DE VIDRO</v>
      </c>
      <c r="D213" s="180" t="str">
        <f>ORÇAMENTO!D527</f>
        <v>M2</v>
      </c>
      <c r="E213" s="180">
        <f>ORÇAMENTO!E527</f>
        <v>20</v>
      </c>
      <c r="F213" s="180">
        <f>ORÇAMENTO!F527</f>
        <v>27.67</v>
      </c>
      <c r="G213" s="180">
        <f>ORÇAMENTO!G527</f>
        <v>34.92</v>
      </c>
      <c r="H213" s="206">
        <f>ORÇAMENTO!H527</f>
        <v>553.4</v>
      </c>
      <c r="I213" s="206">
        <f>ORÇAMENTO!I527</f>
        <v>698.4</v>
      </c>
      <c r="J213" s="209">
        <f t="shared" si="6"/>
        <v>8.8681144532260186E-4</v>
      </c>
      <c r="K213" s="210">
        <f t="shared" si="7"/>
        <v>0.9382218247090206</v>
      </c>
    </row>
    <row r="214" spans="1:11" ht="25.5" x14ac:dyDescent="0.25">
      <c r="A214" s="180" t="str">
        <f>ORÇAMENTO!A477</f>
        <v>1.25.07</v>
      </c>
      <c r="B214" s="180" t="str">
        <f>ORÇAMENTO!B477</f>
        <v>COMPOSIÇÃO PRÓPRIA</v>
      </c>
      <c r="C214" s="207" t="str">
        <f>ORÇAMENTO!C477</f>
        <v>ESTRUTURA DE BAIXA TENSÃO TIPO S4I-90-BT (MULTIPLEXADA)</v>
      </c>
      <c r="D214" s="180" t="str">
        <f>ORÇAMENTO!D477</f>
        <v>UN</v>
      </c>
      <c r="E214" s="180">
        <f>ORÇAMENTO!E477</f>
        <v>5</v>
      </c>
      <c r="F214" s="180">
        <f>ORÇAMENTO!F477</f>
        <v>108.44</v>
      </c>
      <c r="G214" s="180">
        <f>ORÇAMENTO!G477</f>
        <v>136.86000000000001</v>
      </c>
      <c r="H214" s="206">
        <f>ORÇAMENTO!H477</f>
        <v>542.20000000000005</v>
      </c>
      <c r="I214" s="206">
        <f>ORÇAMENTO!I477</f>
        <v>684.3</v>
      </c>
      <c r="J214" s="209">
        <f t="shared" si="6"/>
        <v>8.6890760600552173E-4</v>
      </c>
      <c r="K214" s="210">
        <f t="shared" si="7"/>
        <v>0.93909073231502616</v>
      </c>
    </row>
    <row r="215" spans="1:11" ht="25.5" x14ac:dyDescent="0.25">
      <c r="A215" s="180" t="str">
        <f>ORÇAMENTO!A33</f>
        <v>1.03.01</v>
      </c>
      <c r="B215" s="180" t="str">
        <f>ORÇAMENTO!B33</f>
        <v>SICRO2 - 1 A 01 120 01</v>
      </c>
      <c r="C215" s="207" t="str">
        <f>ORÇAMENTO!C33</f>
        <v>ESCAVAÇÃO E CARGA DE MATERIAL DE 1A. CATEGORIA (BOTA-FORA)</v>
      </c>
      <c r="D215" s="180" t="str">
        <f>ORÇAMENTO!D33</f>
        <v>M3</v>
      </c>
      <c r="E215" s="180">
        <f>ORÇAMENTO!E33</f>
        <v>150</v>
      </c>
      <c r="F215" s="180">
        <f>ORÇAMENTO!F33</f>
        <v>3.61</v>
      </c>
      <c r="G215" s="180">
        <f>ORÇAMENTO!G33</f>
        <v>4.5599999999999996</v>
      </c>
      <c r="H215" s="206">
        <f>ORÇAMENTO!H33</f>
        <v>541.5</v>
      </c>
      <c r="I215" s="206">
        <f>ORÇAMENTO!I33</f>
        <v>684</v>
      </c>
      <c r="J215" s="209">
        <f t="shared" si="6"/>
        <v>8.6852667325409462E-4</v>
      </c>
      <c r="K215" s="210">
        <f t="shared" si="7"/>
        <v>0.93995925898828026</v>
      </c>
    </row>
    <row r="216" spans="1:11" x14ac:dyDescent="0.25">
      <c r="A216" s="180" t="str">
        <f>ORÇAMENTO!A326</f>
        <v>1.17.33</v>
      </c>
      <c r="B216" s="180" t="str">
        <f>ORÇAMENTO!B326</f>
        <v>COMPOSIÇÃO PRÓPRIA</v>
      </c>
      <c r="C216" s="207" t="str">
        <f>ORÇAMENTO!C326</f>
        <v>CAIXA SIFONADA PVC DN 150X150X50MM, COM GRELHA</v>
      </c>
      <c r="D216" s="180" t="str">
        <f>ORÇAMENTO!D326</f>
        <v>UN</v>
      </c>
      <c r="E216" s="180">
        <f>ORÇAMENTO!E326</f>
        <v>10</v>
      </c>
      <c r="F216" s="180">
        <f>ORÇAMENTO!F326</f>
        <v>53.019999999999996</v>
      </c>
      <c r="G216" s="180">
        <f>ORÇAMENTO!G326</f>
        <v>66.92</v>
      </c>
      <c r="H216" s="206">
        <f>ORÇAMENTO!H326</f>
        <v>530.20000000000005</v>
      </c>
      <c r="I216" s="206">
        <f>ORÇAMENTO!I326</f>
        <v>669.2</v>
      </c>
      <c r="J216" s="209">
        <f t="shared" si="6"/>
        <v>8.4973399085035107E-4</v>
      </c>
      <c r="K216" s="210">
        <f t="shared" si="7"/>
        <v>0.94080899297913057</v>
      </c>
    </row>
    <row r="217" spans="1:11" ht="25.5" x14ac:dyDescent="0.25">
      <c r="A217" s="180" t="str">
        <f>ORÇAMENTO!A138</f>
        <v>1.11.13</v>
      </c>
      <c r="B217" s="180" t="str">
        <f>ORÇAMENTO!B138</f>
        <v>SINAPI - S - 91926</v>
      </c>
      <c r="C217" s="207" t="str">
        <f>ORÇAMENTO!C138</f>
        <v>CABO DE COBRE ISOLADO PVC 450/750V 2,5MM2 RESISTENTE A CHAMA</v>
      </c>
      <c r="D217" s="180" t="str">
        <f>ORÇAMENTO!D138</f>
        <v>M</v>
      </c>
      <c r="E217" s="180">
        <f>ORÇAMENTO!E138</f>
        <v>200</v>
      </c>
      <c r="F217" s="180">
        <f>ORÇAMENTO!F138</f>
        <v>2.65</v>
      </c>
      <c r="G217" s="180">
        <f>ORÇAMENTO!G138</f>
        <v>3.34</v>
      </c>
      <c r="H217" s="206">
        <f>ORÇAMENTO!H138</f>
        <v>530</v>
      </c>
      <c r="I217" s="206">
        <f>ORÇAMENTO!I138</f>
        <v>668</v>
      </c>
      <c r="J217" s="209">
        <f t="shared" si="6"/>
        <v>8.4821025984464207E-4</v>
      </c>
      <c r="K217" s="210">
        <f t="shared" si="7"/>
        <v>0.94165720323897517</v>
      </c>
    </row>
    <row r="218" spans="1:11" x14ac:dyDescent="0.25">
      <c r="A218" s="180" t="str">
        <f>ORÇAMENTO!A319</f>
        <v>1.17.26</v>
      </c>
      <c r="B218" s="180" t="str">
        <f>ORÇAMENTO!B319</f>
        <v>COMPOSIÇÃO PRÓPRIA</v>
      </c>
      <c r="C218" s="207" t="str">
        <f>ORÇAMENTO!C319</f>
        <v>JUNÇÃO PVC DUPLA PARA ESGOTO DN 100MMX100MM</v>
      </c>
      <c r="D218" s="180" t="str">
        <f>ORÇAMENTO!D319</f>
        <v>UN</v>
      </c>
      <c r="E218" s="180">
        <f>ORÇAMENTO!E319</f>
        <v>10</v>
      </c>
      <c r="F218" s="180">
        <f>ORÇAMENTO!F319</f>
        <v>51.280000000000008</v>
      </c>
      <c r="G218" s="180">
        <f>ORÇAMENTO!G319</f>
        <v>64.72</v>
      </c>
      <c r="H218" s="206">
        <f>ORÇAMENTO!H319</f>
        <v>512.79999999999995</v>
      </c>
      <c r="I218" s="206">
        <f>ORÇAMENTO!I319</f>
        <v>647.20000000000005</v>
      </c>
      <c r="J218" s="209">
        <f t="shared" si="6"/>
        <v>8.2179892241235385E-4</v>
      </c>
      <c r="K218" s="210">
        <f t="shared" si="7"/>
        <v>0.94247900216138758</v>
      </c>
    </row>
    <row r="219" spans="1:11" ht="25.5" x14ac:dyDescent="0.25">
      <c r="A219" s="180" t="str">
        <f>ORÇAMENTO!A174</f>
        <v>1.11.49</v>
      </c>
      <c r="B219" s="180" t="str">
        <f>ORÇAMENTO!B174</f>
        <v>SINAPI - S - 91959</v>
      </c>
      <c r="C219" s="207" t="str">
        <f>ORÇAMENTO!C174</f>
        <v>INTERRUPTOR SIMPLES DE EMBUTIR 02 SEÇÕES, 10A/250V, INCLUINDO SUPORTE E PLACA</v>
      </c>
      <c r="D219" s="180" t="str">
        <f>ORÇAMENTO!D174</f>
        <v>UN</v>
      </c>
      <c r="E219" s="180">
        <f>ORÇAMENTO!E174</f>
        <v>20</v>
      </c>
      <c r="F219" s="180">
        <f>ORÇAMENTO!F174</f>
        <v>25.23</v>
      </c>
      <c r="G219" s="180">
        <f>ORÇAMENTO!G174</f>
        <v>31.84</v>
      </c>
      <c r="H219" s="206">
        <f>ORÇAMENTO!H174</f>
        <v>504.6</v>
      </c>
      <c r="I219" s="206">
        <f>ORÇAMENTO!I174</f>
        <v>636.79999999999995</v>
      </c>
      <c r="J219" s="209">
        <f t="shared" si="6"/>
        <v>8.0859325369620969E-4</v>
      </c>
      <c r="K219" s="210">
        <f t="shared" si="7"/>
        <v>0.94328759541508378</v>
      </c>
    </row>
    <row r="220" spans="1:11" x14ac:dyDescent="0.25">
      <c r="A220" s="180" t="str">
        <f>ORÇAMENTO!A235</f>
        <v>1.15.01</v>
      </c>
      <c r="B220" s="180" t="str">
        <f>ORÇAMENTO!B235</f>
        <v>SINAPI - S - 89401</v>
      </c>
      <c r="C220" s="207" t="str">
        <f>ORÇAMENTO!C235</f>
        <v>TUBO PVC SOLDÁVEL 20MM</v>
      </c>
      <c r="D220" s="180" t="str">
        <f>ORÇAMENTO!D235</f>
        <v>M</v>
      </c>
      <c r="E220" s="180">
        <f>ORÇAMENTO!E235</f>
        <v>100</v>
      </c>
      <c r="F220" s="180">
        <f>ORÇAMENTO!F235</f>
        <v>5.0199999999999996</v>
      </c>
      <c r="G220" s="180">
        <f>ORÇAMENTO!G235</f>
        <v>6.34</v>
      </c>
      <c r="H220" s="206">
        <f>ORÇAMENTO!H235</f>
        <v>502</v>
      </c>
      <c r="I220" s="206">
        <f>ORÇAMENTO!I235</f>
        <v>634</v>
      </c>
      <c r="J220" s="209">
        <f t="shared" si="6"/>
        <v>8.050378813495555E-4</v>
      </c>
      <c r="K220" s="210">
        <f t="shared" si="7"/>
        <v>0.94409263329643334</v>
      </c>
    </row>
    <row r="221" spans="1:11" x14ac:dyDescent="0.25">
      <c r="A221" s="180" t="str">
        <f>ORÇAMENTO!A187</f>
        <v>1.11.62</v>
      </c>
      <c r="B221" s="180" t="str">
        <f>ORÇAMENTO!B187</f>
        <v>COMPOSIÇÃO PRÓPRIA</v>
      </c>
      <c r="C221" s="207" t="str">
        <f>ORÇAMENTO!C187</f>
        <v>PLACA DE ACRÍLICO TRANSPARENTE 500X200MM</v>
      </c>
      <c r="D221" s="180" t="str">
        <f>ORÇAMENTO!D187</f>
        <v>UN</v>
      </c>
      <c r="E221" s="180">
        <f>ORÇAMENTO!E187</f>
        <v>10</v>
      </c>
      <c r="F221" s="180">
        <f>ORÇAMENTO!F187</f>
        <v>49.960000000000008</v>
      </c>
      <c r="G221" s="180">
        <f>ORÇAMENTO!G187</f>
        <v>63.05</v>
      </c>
      <c r="H221" s="206">
        <f>ORÇAMENTO!H187</f>
        <v>499.6</v>
      </c>
      <c r="I221" s="206">
        <f>ORÇAMENTO!I187</f>
        <v>630.5</v>
      </c>
      <c r="J221" s="209">
        <f t="shared" si="6"/>
        <v>8.0059366591623778E-4</v>
      </c>
      <c r="K221" s="210">
        <f t="shared" si="7"/>
        <v>0.94489322696234956</v>
      </c>
    </row>
    <row r="222" spans="1:11" ht="25.5" x14ac:dyDescent="0.25">
      <c r="A222" s="180" t="str">
        <f>ORÇAMENTO!A452</f>
        <v>1.23.04.02</v>
      </c>
      <c r="B222" s="180" t="str">
        <f>ORÇAMENTO!B452</f>
        <v>SINAPI - S - 88489</v>
      </c>
      <c r="C222" s="207" t="str">
        <f>ORÇAMENTO!C452</f>
        <v>PINTURA LATEX ACRÍLICA, EM ELEMENTOS VAZADOS, 02 DEMÃOS</v>
      </c>
      <c r="D222" s="180" t="str">
        <f>ORÇAMENTO!D452</f>
        <v>M2</v>
      </c>
      <c r="E222" s="180">
        <f>ORÇAMENTO!E452</f>
        <v>50</v>
      </c>
      <c r="F222" s="180">
        <f>ORÇAMENTO!F452</f>
        <v>9.57</v>
      </c>
      <c r="G222" s="180">
        <f>ORÇAMENTO!G452</f>
        <v>12.08</v>
      </c>
      <c r="H222" s="206">
        <f>ORÇAMENTO!H452</f>
        <v>478.5</v>
      </c>
      <c r="I222" s="206">
        <f>ORÇAMENTO!I452</f>
        <v>604</v>
      </c>
      <c r="J222" s="209">
        <f t="shared" si="6"/>
        <v>7.6694460620683211E-4</v>
      </c>
      <c r="K222" s="210">
        <f t="shared" si="7"/>
        <v>0.94566017156855642</v>
      </c>
    </row>
    <row r="223" spans="1:11" x14ac:dyDescent="0.25">
      <c r="A223" s="180" t="str">
        <f>ORÇAMENTO!A498</f>
        <v>1.26.04</v>
      </c>
      <c r="B223" s="180" t="str">
        <f>ORÇAMENTO!B498</f>
        <v>SICRO2 - 1 A 01 894 01</v>
      </c>
      <c r="C223" s="207" t="str">
        <f>ORÇAMENTO!C498</f>
        <v>BERÇO DE BRITA</v>
      </c>
      <c r="D223" s="180" t="str">
        <f>ORÇAMENTO!D498</f>
        <v>M3</v>
      </c>
      <c r="E223" s="180">
        <f>ORÇAMENTO!E498</f>
        <v>10</v>
      </c>
      <c r="F223" s="180">
        <f>ORÇAMENTO!F498</f>
        <v>47.72</v>
      </c>
      <c r="G223" s="180">
        <f>ORÇAMENTO!G498</f>
        <v>60.23</v>
      </c>
      <c r="H223" s="206">
        <f>ORÇAMENTO!H498</f>
        <v>477.2</v>
      </c>
      <c r="I223" s="206">
        <f>ORÇAMENTO!I498</f>
        <v>602.29999999999995</v>
      </c>
      <c r="J223" s="209">
        <f t="shared" si="6"/>
        <v>7.6478598728207763E-4</v>
      </c>
      <c r="K223" s="210">
        <f t="shared" si="7"/>
        <v>0.94642495755583844</v>
      </c>
    </row>
    <row r="224" spans="1:11" ht="25.5" x14ac:dyDescent="0.25">
      <c r="A224" s="180" t="str">
        <f>ORÇAMENTO!A80</f>
        <v>1.08.04</v>
      </c>
      <c r="B224" s="180" t="str">
        <f>ORÇAMENTO!B80</f>
        <v>COMPOSIÇÃO PRÓPRIA</v>
      </c>
      <c r="C224" s="207" t="str">
        <f>ORÇAMENTO!C80</f>
        <v>RUFO EM CONCRETO ARMADO, LARGURA 30CM, ESPESSURA 3CM</v>
      </c>
      <c r="D224" s="180" t="str">
        <f>ORÇAMENTO!D80</f>
        <v>M</v>
      </c>
      <c r="E224" s="180">
        <f>ORÇAMENTO!E80</f>
        <v>25</v>
      </c>
      <c r="F224" s="180">
        <f>ORÇAMENTO!F80</f>
        <v>18.769999999999996</v>
      </c>
      <c r="G224" s="180">
        <f>ORÇAMENTO!G80</f>
        <v>23.69</v>
      </c>
      <c r="H224" s="206">
        <f>ORÇAMENTO!H80</f>
        <v>469.25</v>
      </c>
      <c r="I224" s="206">
        <f>ORÇAMENTO!I80</f>
        <v>592.25</v>
      </c>
      <c r="J224" s="209">
        <f t="shared" si="6"/>
        <v>7.5202474010926533E-4</v>
      </c>
      <c r="K224" s="210">
        <f t="shared" si="7"/>
        <v>0.94717698229594771</v>
      </c>
    </row>
    <row r="225" spans="1:11" ht="38.25" x14ac:dyDescent="0.25">
      <c r="A225" s="180" t="str">
        <f>ORÇAMENTO!A90</f>
        <v>1.09.01</v>
      </c>
      <c r="B225" s="180" t="str">
        <f>ORÇAMENTO!B90</f>
        <v>SINAPI - S - 83732</v>
      </c>
      <c r="C225" s="207" t="str">
        <f>ORÇAMENTO!C90</f>
        <v>REGULARIZAÇÃO DE SUPERFÍCIES COM ARGAMASSA DE CIMENTO E AREIA, TRAÇO 1:3, E=1,5 CM, COM ADITIVO DE IMPERMEABILIZANTE</v>
      </c>
      <c r="D225" s="180" t="str">
        <f>ORÇAMENTO!D90</f>
        <v>M2</v>
      </c>
      <c r="E225" s="180">
        <f>ORÇAMENTO!E90</f>
        <v>20</v>
      </c>
      <c r="F225" s="180">
        <f>ORÇAMENTO!F90</f>
        <v>23.25</v>
      </c>
      <c r="G225" s="180">
        <f>ORÇAMENTO!G90</f>
        <v>29.34</v>
      </c>
      <c r="H225" s="206">
        <f>ORÇAMENTO!H90</f>
        <v>465</v>
      </c>
      <c r="I225" s="206">
        <f>ORÇAMENTO!I90</f>
        <v>586.79999999999995</v>
      </c>
      <c r="J225" s="209">
        <f t="shared" si="6"/>
        <v>7.4510446179167056E-4</v>
      </c>
      <c r="K225" s="210">
        <f t="shared" si="7"/>
        <v>0.94792208675773937</v>
      </c>
    </row>
    <row r="226" spans="1:11" ht="38.25" x14ac:dyDescent="0.25">
      <c r="A226" s="180" t="str">
        <f>ORÇAMENTO!A79</f>
        <v>1.08.03</v>
      </c>
      <c r="B226" s="180" t="str">
        <f>ORÇAMENTO!B79</f>
        <v>SINAPI - S - 94223</v>
      </c>
      <c r="C226" s="207" t="str">
        <f>ORÇAMENTO!C79</f>
        <v>CUMEEIRA PARA TELHA DE FIBROCIMENTO ONDULADA, ESPESSURA 6MM, INCLUSO ACESSÓRIOS DE FIXAÇÃO E IÇAMENTO</v>
      </c>
      <c r="D226" s="180" t="str">
        <f>ORÇAMENTO!D79</f>
        <v>M</v>
      </c>
      <c r="E226" s="180">
        <f>ORÇAMENTO!E79</f>
        <v>10</v>
      </c>
      <c r="F226" s="180">
        <f>ORÇAMENTO!F79</f>
        <v>46.19</v>
      </c>
      <c r="G226" s="180">
        <f>ORÇAMENTO!G79</f>
        <v>58.3</v>
      </c>
      <c r="H226" s="206">
        <f>ORÇAMENTO!H79</f>
        <v>461.9</v>
      </c>
      <c r="I226" s="206">
        <f>ORÇAMENTO!I79</f>
        <v>583</v>
      </c>
      <c r="J226" s="209">
        <f t="shared" si="6"/>
        <v>7.4027931360692563E-4</v>
      </c>
      <c r="K226" s="210">
        <f t="shared" si="7"/>
        <v>0.94866236607134624</v>
      </c>
    </row>
    <row r="227" spans="1:11" x14ac:dyDescent="0.25">
      <c r="A227" s="180" t="str">
        <f>ORÇAMENTO!A422</f>
        <v>1.22.04.07</v>
      </c>
      <c r="B227" s="180" t="str">
        <f>ORÇAMENTO!B422</f>
        <v>COMPOSIÇÃO PRÓPRIA</v>
      </c>
      <c r="C227" s="207" t="str">
        <f>ORÇAMENTO!C422</f>
        <v>PORTA-TOALHA DE AÇO INOX, PARA TOALHA DE PAPEL</v>
      </c>
      <c r="D227" s="180" t="str">
        <f>ORÇAMENTO!D422</f>
        <v>UN</v>
      </c>
      <c r="E227" s="180">
        <f>ORÇAMENTO!E422</f>
        <v>10</v>
      </c>
      <c r="F227" s="180">
        <f>ORÇAMENTO!F422</f>
        <v>45.93</v>
      </c>
      <c r="G227" s="180">
        <f>ORÇAMENTO!G422</f>
        <v>57.97</v>
      </c>
      <c r="H227" s="206">
        <f>ORÇAMENTO!H422</f>
        <v>459.3</v>
      </c>
      <c r="I227" s="206">
        <f>ORÇAMENTO!I422</f>
        <v>579.70000000000005</v>
      </c>
      <c r="J227" s="209">
        <f t="shared" si="6"/>
        <v>7.3608905334122618E-4</v>
      </c>
      <c r="K227" s="210">
        <f t="shared" si="7"/>
        <v>0.94939845512468746</v>
      </c>
    </row>
    <row r="228" spans="1:11" ht="25.5" x14ac:dyDescent="0.25">
      <c r="A228" s="180" t="str">
        <f>ORÇAMENTO!A34</f>
        <v>1.03.02</v>
      </c>
      <c r="B228" s="180" t="str">
        <f>ORÇAMENTO!B34</f>
        <v>SICRO2 - 5 S 09 001 07</v>
      </c>
      <c r="C228" s="207" t="str">
        <f>ORÇAMENTO!C34</f>
        <v>TRANSPORTE DE MATERIAL DE 1A. CATEGORIA, DMT 5,00KM (BOTA-FORA)</v>
      </c>
      <c r="D228" s="180" t="str">
        <f>ORÇAMENTO!D34</f>
        <v>T.KM</v>
      </c>
      <c r="E228" s="180">
        <f>ORÇAMENTO!E34</f>
        <v>500</v>
      </c>
      <c r="F228" s="180">
        <f>ORÇAMENTO!F34</f>
        <v>0.91</v>
      </c>
      <c r="G228" s="180">
        <f>ORÇAMENTO!G34</f>
        <v>1.1499999999999999</v>
      </c>
      <c r="H228" s="206">
        <f>ORÇAMENTO!H34</f>
        <v>455</v>
      </c>
      <c r="I228" s="206">
        <f>ORÇAMENTO!I34</f>
        <v>575</v>
      </c>
      <c r="J228" s="209">
        <f t="shared" si="6"/>
        <v>7.3012110690219936E-4</v>
      </c>
      <c r="K228" s="210">
        <f t="shared" si="7"/>
        <v>0.95012857623158964</v>
      </c>
    </row>
    <row r="229" spans="1:11" ht="25.5" x14ac:dyDescent="0.25">
      <c r="A229" s="180" t="str">
        <f>ORÇAMENTO!A35</f>
        <v>1.03.03</v>
      </c>
      <c r="B229" s="180" t="str">
        <f>ORÇAMENTO!B35</f>
        <v>SICRO2 - 5 S 09 001 07</v>
      </c>
      <c r="C229" s="207" t="str">
        <f>ORÇAMENTO!C35</f>
        <v>TRANSPORTE DE MATERIAL DE 1A. CATEGORIA, DMT 18,00KM (EMPRÉSTIMO)</v>
      </c>
      <c r="D229" s="180" t="str">
        <f>ORÇAMENTO!D35</f>
        <v>T.KM</v>
      </c>
      <c r="E229" s="180">
        <f>ORÇAMENTO!E35</f>
        <v>500</v>
      </c>
      <c r="F229" s="180">
        <f>ORÇAMENTO!F35</f>
        <v>0.91</v>
      </c>
      <c r="G229" s="180">
        <f>ORÇAMENTO!G35</f>
        <v>1.1499999999999999</v>
      </c>
      <c r="H229" s="206">
        <f>ORÇAMENTO!H35</f>
        <v>455</v>
      </c>
      <c r="I229" s="206">
        <f>ORÇAMENTO!I35</f>
        <v>575</v>
      </c>
      <c r="J229" s="209">
        <f t="shared" si="6"/>
        <v>7.3012110690219936E-4</v>
      </c>
      <c r="K229" s="210">
        <f t="shared" si="7"/>
        <v>0.95085869733849182</v>
      </c>
    </row>
    <row r="230" spans="1:11" x14ac:dyDescent="0.25">
      <c r="A230" s="180" t="str">
        <f>ORÇAMENTO!A308</f>
        <v>1.17.15</v>
      </c>
      <c r="B230" s="180" t="str">
        <f>ORÇAMENTO!B308</f>
        <v>COMPOSIÇÃO PRÓPRIA</v>
      </c>
      <c r="C230" s="207" t="str">
        <f>ORÇAMENTO!C308</f>
        <v>CURVA LONGA 45º PVC PARA ESGOTO DN 100MM</v>
      </c>
      <c r="D230" s="180" t="str">
        <f>ORÇAMENTO!D308</f>
        <v>UN</v>
      </c>
      <c r="E230" s="180">
        <f>ORÇAMENTO!E308</f>
        <v>10</v>
      </c>
      <c r="F230" s="180">
        <f>ORÇAMENTO!F308</f>
        <v>43.65</v>
      </c>
      <c r="G230" s="180">
        <f>ORÇAMENTO!G308</f>
        <v>55.09</v>
      </c>
      <c r="H230" s="206">
        <f>ORÇAMENTO!H308</f>
        <v>436.5</v>
      </c>
      <c r="I230" s="206">
        <f>ORÇAMENTO!I308</f>
        <v>550.9</v>
      </c>
      <c r="J230" s="209">
        <f t="shared" si="6"/>
        <v>6.9951950920421157E-4</v>
      </c>
      <c r="K230" s="210">
        <f t="shared" si="7"/>
        <v>0.95155821684769604</v>
      </c>
    </row>
    <row r="231" spans="1:11" ht="51" x14ac:dyDescent="0.25">
      <c r="A231" s="180" t="str">
        <f>ORÇAMENTO!A134</f>
        <v>1.11.09</v>
      </c>
      <c r="B231" s="180" t="str">
        <f>ORÇAMENTO!B134</f>
        <v>COMPOSIÇÃO PRÓPRIA</v>
      </c>
      <c r="C231" s="207" t="str">
        <f>ORÇAMENTO!C134</f>
        <v>CAIXA DE PASSAGEM EM ALVENARIA DE TIJOLO MACIÇO, DIM. 230X230X102MM, REVESTIDA INTERNAMENTE COM BARRA LISA (CIMENTO E AREIA, TRAÇO 1:4), COM TAMPA E FUNDO EM CONCRETO FCK=15MPA</v>
      </c>
      <c r="D231" s="180" t="str">
        <f>ORÇAMENTO!D134</f>
        <v>UN</v>
      </c>
      <c r="E231" s="180">
        <f>ORÇAMENTO!E134</f>
        <v>2</v>
      </c>
      <c r="F231" s="180">
        <f>ORÇAMENTO!F134</f>
        <v>216.47</v>
      </c>
      <c r="G231" s="180">
        <f>ORÇAMENTO!G134</f>
        <v>273.20999999999998</v>
      </c>
      <c r="H231" s="206">
        <f>ORÇAMENTO!H134</f>
        <v>432.94</v>
      </c>
      <c r="I231" s="206">
        <f>ORÇAMENTO!I134</f>
        <v>546.41999999999996</v>
      </c>
      <c r="J231" s="209">
        <f t="shared" si="6"/>
        <v>6.9383091344956478E-4</v>
      </c>
      <c r="K231" s="210">
        <f t="shared" si="7"/>
        <v>0.95225204776114558</v>
      </c>
    </row>
    <row r="232" spans="1:11" x14ac:dyDescent="0.25">
      <c r="A232" s="180" t="str">
        <f>ORÇAMENTO!A445</f>
        <v>1.23.03.01</v>
      </c>
      <c r="B232" s="180" t="str">
        <f>ORÇAMENTO!B445</f>
        <v>SINAPI - S - 88482</v>
      </c>
      <c r="C232" s="207" t="str">
        <f>ORÇAMENTO!C445</f>
        <v>SELADOR LATEX PVA, EM TETOS, 01 DEMÃO</v>
      </c>
      <c r="D232" s="180" t="str">
        <f>ORÇAMENTO!D445</f>
        <v>M2</v>
      </c>
      <c r="E232" s="180">
        <f>ORÇAMENTO!E445</f>
        <v>200</v>
      </c>
      <c r="F232" s="180">
        <f>ORÇAMENTO!F445</f>
        <v>2.11</v>
      </c>
      <c r="G232" s="180">
        <f>ORÇAMENTO!G445</f>
        <v>2.66</v>
      </c>
      <c r="H232" s="206">
        <f>ORÇAMENTO!H445</f>
        <v>422</v>
      </c>
      <c r="I232" s="206">
        <f>ORÇAMENTO!I445</f>
        <v>532</v>
      </c>
      <c r="J232" s="209">
        <f t="shared" si="6"/>
        <v>6.7552074586429576E-4</v>
      </c>
      <c r="K232" s="210">
        <f t="shared" si="7"/>
        <v>0.95292756850700988</v>
      </c>
    </row>
    <row r="233" spans="1:11" x14ac:dyDescent="0.25">
      <c r="A233" s="180" t="str">
        <f>ORÇAMENTO!A408</f>
        <v>1.22.03.01</v>
      </c>
      <c r="B233" s="180" t="str">
        <f>ORÇAMENTO!B408</f>
        <v>COMPOSIÇÃO PRÓPRIA</v>
      </c>
      <c r="C233" s="207" t="str">
        <f>ORÇAMENTO!C408</f>
        <v>TORNEIRA CROMADA PARA LAVATÓRIO</v>
      </c>
      <c r="D233" s="180" t="str">
        <f>ORÇAMENTO!D408</f>
        <v>UN</v>
      </c>
      <c r="E233" s="180">
        <f>ORÇAMENTO!E408</f>
        <v>5</v>
      </c>
      <c r="F233" s="180">
        <f>ORÇAMENTO!F408</f>
        <v>80.330000000000013</v>
      </c>
      <c r="G233" s="180">
        <f>ORÇAMENTO!G408</f>
        <v>101.38</v>
      </c>
      <c r="H233" s="206">
        <f>ORÇAMENTO!H408</f>
        <v>401.65</v>
      </c>
      <c r="I233" s="206">
        <f>ORÇAMENTO!I408</f>
        <v>506.9</v>
      </c>
      <c r="J233" s="209">
        <f t="shared" si="6"/>
        <v>6.4364937232821713E-4</v>
      </c>
      <c r="K233" s="210">
        <f t="shared" si="7"/>
        <v>0.95357121787933807</v>
      </c>
    </row>
    <row r="234" spans="1:11" x14ac:dyDescent="0.25">
      <c r="A234" s="180" t="str">
        <f>ORÇAMENTO!A161</f>
        <v>1.11.36</v>
      </c>
      <c r="B234" s="180" t="str">
        <f>ORÇAMENTO!B161</f>
        <v>SINAPI - S - 74130/005</v>
      </c>
      <c r="C234" s="207" t="str">
        <f>ORÇAMENTO!C161</f>
        <v>DISJUNTOR TRIPOLAR PADRÃO DIN 70A</v>
      </c>
      <c r="D234" s="180" t="str">
        <f>ORÇAMENTO!D161</f>
        <v>UN</v>
      </c>
      <c r="E234" s="180">
        <f>ORÇAMENTO!E161</f>
        <v>4</v>
      </c>
      <c r="F234" s="180">
        <f>ORÇAMENTO!F161</f>
        <v>100.22</v>
      </c>
      <c r="G234" s="180">
        <f>ORÇAMENTO!G161</f>
        <v>126.49</v>
      </c>
      <c r="H234" s="206">
        <f>ORÇAMENTO!H161</f>
        <v>400.88</v>
      </c>
      <c r="I234" s="206">
        <f>ORÇAMENTO!I161</f>
        <v>505.96</v>
      </c>
      <c r="J234" s="209">
        <f t="shared" si="6"/>
        <v>6.4245578304041181E-4</v>
      </c>
      <c r="K234" s="210">
        <f t="shared" si="7"/>
        <v>0.95421367366237853</v>
      </c>
    </row>
    <row r="235" spans="1:11" x14ac:dyDescent="0.25">
      <c r="A235" s="180" t="str">
        <f>ORÇAMENTO!A162</f>
        <v>1.11.37</v>
      </c>
      <c r="B235" s="180" t="str">
        <f>ORÇAMENTO!B162</f>
        <v>SINAPI - S - 74130/005</v>
      </c>
      <c r="C235" s="207" t="str">
        <f>ORÇAMENTO!C162</f>
        <v>DISJUNTOR TRIPOLAR PADRÃO DIN 80A</v>
      </c>
      <c r="D235" s="180" t="str">
        <f>ORÇAMENTO!D162</f>
        <v>UN</v>
      </c>
      <c r="E235" s="180">
        <f>ORÇAMENTO!E162</f>
        <v>4</v>
      </c>
      <c r="F235" s="180">
        <f>ORÇAMENTO!F162</f>
        <v>100.22</v>
      </c>
      <c r="G235" s="180">
        <f>ORÇAMENTO!G162</f>
        <v>126.49</v>
      </c>
      <c r="H235" s="206">
        <f>ORÇAMENTO!H162</f>
        <v>400.88</v>
      </c>
      <c r="I235" s="206">
        <f>ORÇAMENTO!I162</f>
        <v>505.96</v>
      </c>
      <c r="J235" s="209">
        <f t="shared" si="6"/>
        <v>6.4245578304041181E-4</v>
      </c>
      <c r="K235" s="210">
        <f t="shared" si="7"/>
        <v>0.95485612944541898</v>
      </c>
    </row>
    <row r="236" spans="1:11" x14ac:dyDescent="0.25">
      <c r="A236" s="180" t="str">
        <f>ORÇAMENTO!A163</f>
        <v>1.11.38</v>
      </c>
      <c r="B236" s="180" t="str">
        <f>ORÇAMENTO!B163</f>
        <v>SINAPI - S - 74130/005</v>
      </c>
      <c r="C236" s="207" t="str">
        <f>ORÇAMENTO!C163</f>
        <v>DISJUNTOR TRIPOLAR PADRÃO DIN 100A</v>
      </c>
      <c r="D236" s="180" t="str">
        <f>ORÇAMENTO!D163</f>
        <v>UN</v>
      </c>
      <c r="E236" s="180">
        <f>ORÇAMENTO!E163</f>
        <v>4</v>
      </c>
      <c r="F236" s="180">
        <f>ORÇAMENTO!F163</f>
        <v>100.22</v>
      </c>
      <c r="G236" s="180">
        <f>ORÇAMENTO!G163</f>
        <v>126.49</v>
      </c>
      <c r="H236" s="206">
        <f>ORÇAMENTO!H163</f>
        <v>400.88</v>
      </c>
      <c r="I236" s="206">
        <f>ORÇAMENTO!I163</f>
        <v>505.96</v>
      </c>
      <c r="J236" s="209">
        <f t="shared" si="6"/>
        <v>6.4245578304041181E-4</v>
      </c>
      <c r="K236" s="210">
        <f t="shared" si="7"/>
        <v>0.95549858522845943</v>
      </c>
    </row>
    <row r="237" spans="1:11" x14ac:dyDescent="0.25">
      <c r="A237" s="180" t="str">
        <f>ORÇAMENTO!A297</f>
        <v>1.17.04</v>
      </c>
      <c r="B237" s="180" t="str">
        <f>ORÇAMENTO!B297</f>
        <v>SINAPI - S - 89714</v>
      </c>
      <c r="C237" s="207" t="str">
        <f>ORÇAMENTO!C297</f>
        <v>TUBO PVC PARA ESGOTO DN 100MM</v>
      </c>
      <c r="D237" s="180" t="str">
        <f>ORÇAMENTO!D297</f>
        <v>M</v>
      </c>
      <c r="E237" s="180">
        <f>ORÇAMENTO!E297</f>
        <v>12</v>
      </c>
      <c r="F237" s="180">
        <f>ORÇAMENTO!F297</f>
        <v>33.28</v>
      </c>
      <c r="G237" s="180">
        <f>ORÇAMENTO!G297</f>
        <v>42</v>
      </c>
      <c r="H237" s="206">
        <f>ORÇAMENTO!H297</f>
        <v>399.36</v>
      </c>
      <c r="I237" s="206">
        <f>ORÇAMENTO!I297</f>
        <v>504</v>
      </c>
      <c r="J237" s="209">
        <f t="shared" si="6"/>
        <v>6.3996702239775387E-4</v>
      </c>
      <c r="K237" s="210">
        <f t="shared" si="7"/>
        <v>0.9561385522508572</v>
      </c>
    </row>
    <row r="238" spans="1:11" x14ac:dyDescent="0.25">
      <c r="A238" s="180" t="str">
        <f>ORÇAMENTO!A409</f>
        <v>1.22.03.02</v>
      </c>
      <c r="B238" s="180" t="str">
        <f>ORÇAMENTO!B409</f>
        <v>SINAPI - S - 86909</v>
      </c>
      <c r="C238" s="207" t="str">
        <f>ORÇAMENTO!C409</f>
        <v>TORNEIRA CROMADA PARA PIA DE COZINHA</v>
      </c>
      <c r="D238" s="180" t="str">
        <f>ORÇAMENTO!D409</f>
        <v>UN</v>
      </c>
      <c r="E238" s="180">
        <f>ORÇAMENTO!E409</f>
        <v>5</v>
      </c>
      <c r="F238" s="180">
        <f>ORÇAMENTO!F409</f>
        <v>77.62</v>
      </c>
      <c r="G238" s="180">
        <f>ORÇAMENTO!G409</f>
        <v>97.96</v>
      </c>
      <c r="H238" s="206">
        <f>ORÇAMENTO!H409</f>
        <v>388.1</v>
      </c>
      <c r="I238" s="206">
        <f>ORÇAMENTO!I409</f>
        <v>489.8</v>
      </c>
      <c r="J238" s="209">
        <f t="shared" si="6"/>
        <v>6.2193620549686488E-4</v>
      </c>
      <c r="K238" s="210">
        <f t="shared" si="7"/>
        <v>0.95676048845635409</v>
      </c>
    </row>
    <row r="239" spans="1:11" ht="25.5" x14ac:dyDescent="0.25">
      <c r="A239" s="180" t="str">
        <f>ORÇAMENTO!A472</f>
        <v>1.25.02</v>
      </c>
      <c r="B239" s="180" t="str">
        <f>ORÇAMENTO!B472</f>
        <v>COMPOSIÇÃO PRÓPRIA</v>
      </c>
      <c r="C239" s="207" t="str">
        <f>ORÇAMENTO!C472</f>
        <v>ESTRUTURA DE CONCRETO TIPO N1-MT PARA REDE DE DISTRIBUIÇÃO AÉREA</v>
      </c>
      <c r="D239" s="180" t="str">
        <f>ORÇAMENTO!D472</f>
        <v>UN</v>
      </c>
      <c r="E239" s="180">
        <f>ORÇAMENTO!E472</f>
        <v>1</v>
      </c>
      <c r="F239" s="180">
        <f>ORÇAMENTO!F472</f>
        <v>383.92999999999995</v>
      </c>
      <c r="G239" s="180">
        <f>ORÇAMENTO!G472</f>
        <v>484.56</v>
      </c>
      <c r="H239" s="206">
        <f>ORÇAMENTO!H472</f>
        <v>383.93</v>
      </c>
      <c r="I239" s="206">
        <f>ORÇAMENTO!I472</f>
        <v>484.56</v>
      </c>
      <c r="J239" s="209">
        <f t="shared" si="6"/>
        <v>6.1528258010526914E-4</v>
      </c>
      <c r="K239" s="210">
        <f t="shared" si="7"/>
        <v>0.95737577103645932</v>
      </c>
    </row>
    <row r="240" spans="1:11" ht="38.25" x14ac:dyDescent="0.25">
      <c r="A240" s="180" t="str">
        <f>ORÇAMENTO!A209</f>
        <v>1.13.10</v>
      </c>
      <c r="B240" s="180" t="str">
        <f>ORÇAMENTO!B209</f>
        <v>COMPOSIÇÃO PRÓPRIA</v>
      </c>
      <c r="C240" s="207" t="str">
        <f>ORÇAMENTO!C209</f>
        <v>CAIXA EM AÇO GALVANIZADO, DIM. 180X140X65MM, COM BARRAMENTO COBRE (159X50,8X6,35MM) E 05 TERMINAIS DE PRESSÃO</v>
      </c>
      <c r="D240" s="180" t="str">
        <f>ORÇAMENTO!D209</f>
        <v>UN</v>
      </c>
      <c r="E240" s="180">
        <f>ORÇAMENTO!E209</f>
        <v>1</v>
      </c>
      <c r="F240" s="180">
        <f>ORÇAMENTO!F209</f>
        <v>377.63</v>
      </c>
      <c r="G240" s="180">
        <f>ORÇAMENTO!G209</f>
        <v>476.61</v>
      </c>
      <c r="H240" s="206">
        <f>ORÇAMENTO!H209</f>
        <v>377.63</v>
      </c>
      <c r="I240" s="206">
        <f>ORÇAMENTO!I209</f>
        <v>476.61</v>
      </c>
      <c r="J240" s="209">
        <f t="shared" si="6"/>
        <v>6.0518786219244741E-4</v>
      </c>
      <c r="K240" s="210">
        <f t="shared" si="7"/>
        <v>0.95798095889865176</v>
      </c>
    </row>
    <row r="241" spans="1:11" x14ac:dyDescent="0.25">
      <c r="A241" s="180" t="str">
        <f>ORÇAMENTO!A305</f>
        <v>1.17.12</v>
      </c>
      <c r="B241" s="180" t="str">
        <f>ORÇAMENTO!B305</f>
        <v>COMPOSIÇÃO PRÓPRIA</v>
      </c>
      <c r="C241" s="207" t="str">
        <f>ORÇAMENTO!C305</f>
        <v>CURVA CURTA 45º PVC PARA ESGOTO DN 100MM</v>
      </c>
      <c r="D241" s="180" t="str">
        <f>ORÇAMENTO!D305</f>
        <v>UN</v>
      </c>
      <c r="E241" s="180">
        <f>ORÇAMENTO!E305</f>
        <v>10</v>
      </c>
      <c r="F241" s="180">
        <f>ORÇAMENTO!F305</f>
        <v>37.300000000000004</v>
      </c>
      <c r="G241" s="180">
        <f>ORÇAMENTO!G305</f>
        <v>47.08</v>
      </c>
      <c r="H241" s="206">
        <f>ORÇAMENTO!H305</f>
        <v>373</v>
      </c>
      <c r="I241" s="206">
        <f>ORÇAMENTO!I305</f>
        <v>470.8</v>
      </c>
      <c r="J241" s="209">
        <f t="shared" si="6"/>
        <v>5.9781046457313999E-4</v>
      </c>
      <c r="K241" s="210">
        <f t="shared" si="7"/>
        <v>0.95857876936322495</v>
      </c>
    </row>
    <row r="242" spans="1:11" x14ac:dyDescent="0.25">
      <c r="A242" s="180" t="str">
        <f>ORÇAMENTO!A497</f>
        <v>1.26.03</v>
      </c>
      <c r="B242" s="180" t="str">
        <f>ORÇAMENTO!B497</f>
        <v>SINAPI - S - 94058</v>
      </c>
      <c r="C242" s="207" t="str">
        <f>ORÇAMENTO!C497</f>
        <v>ESCORAMENTO DESCONTÍNUO DE VALAS</v>
      </c>
      <c r="D242" s="180" t="str">
        <f>ORÇAMENTO!D497</f>
        <v>M2</v>
      </c>
      <c r="E242" s="180">
        <f>ORÇAMENTO!E497</f>
        <v>15</v>
      </c>
      <c r="F242" s="180">
        <f>ORÇAMENTO!F497</f>
        <v>24.71</v>
      </c>
      <c r="G242" s="180">
        <f>ORÇAMENTO!G497</f>
        <v>31.19</v>
      </c>
      <c r="H242" s="206">
        <f>ORÇAMENTO!H497</f>
        <v>370.65</v>
      </c>
      <c r="I242" s="206">
        <f>ORÇAMENTO!I497</f>
        <v>467.85</v>
      </c>
      <c r="J242" s="209">
        <f t="shared" si="6"/>
        <v>5.9406462585077219E-4</v>
      </c>
      <c r="K242" s="210">
        <f t="shared" si="7"/>
        <v>0.95917283398907571</v>
      </c>
    </row>
    <row r="243" spans="1:11" ht="25.5" x14ac:dyDescent="0.25">
      <c r="A243" s="180" t="str">
        <f>ORÇAMENTO!A179</f>
        <v>1.11.54</v>
      </c>
      <c r="B243" s="180" t="str">
        <f>ORÇAMENTO!B179</f>
        <v>SINAPI - S - 92001</v>
      </c>
      <c r="C243" s="207" t="str">
        <f>ORÇAMENTO!C179</f>
        <v>TOMADA SIMPLES DE EMBUTIR 2P+T, 20A/250V, INCLUINDO SUPORTE E PLACA</v>
      </c>
      <c r="D243" s="180" t="str">
        <f>ORÇAMENTO!D179</f>
        <v>UN</v>
      </c>
      <c r="E243" s="180">
        <f>ORÇAMENTO!E179</f>
        <v>20</v>
      </c>
      <c r="F243" s="180">
        <f>ORÇAMENTO!F179</f>
        <v>18.47</v>
      </c>
      <c r="G243" s="180">
        <f>ORÇAMENTO!G179</f>
        <v>23.31</v>
      </c>
      <c r="H243" s="206">
        <f>ORÇAMENTO!H179</f>
        <v>369.4</v>
      </c>
      <c r="I243" s="206">
        <f>ORÇAMENTO!I179</f>
        <v>466.2</v>
      </c>
      <c r="J243" s="209">
        <f t="shared" si="6"/>
        <v>5.9196949571792236E-4</v>
      </c>
      <c r="K243" s="210">
        <f t="shared" si="7"/>
        <v>0.95976480348479365</v>
      </c>
    </row>
    <row r="244" spans="1:11" x14ac:dyDescent="0.25">
      <c r="A244" s="180" t="str">
        <f>ORÇAMENTO!A184</f>
        <v>1.11.59</v>
      </c>
      <c r="B244" s="180" t="str">
        <f>ORÇAMENTO!B184</f>
        <v>COMPOSIÇÃO PRÓPRIA</v>
      </c>
      <c r="C244" s="207" t="str">
        <f>ORÇAMENTO!C184</f>
        <v>BARRA DE COBRE 5/8"X1/8"</v>
      </c>
      <c r="D244" s="180" t="str">
        <f>ORÇAMENTO!D184</f>
        <v>M</v>
      </c>
      <c r="E244" s="180">
        <f>ORÇAMENTO!E184</f>
        <v>8</v>
      </c>
      <c r="F244" s="180">
        <f>ORÇAMENTO!F184</f>
        <v>45.54</v>
      </c>
      <c r="G244" s="180">
        <f>ORÇAMENTO!G184</f>
        <v>57.48</v>
      </c>
      <c r="H244" s="206">
        <f>ORÇAMENTO!H184</f>
        <v>364.32</v>
      </c>
      <c r="I244" s="206">
        <f>ORÇAMENTO!I184</f>
        <v>459.84</v>
      </c>
      <c r="J244" s="209">
        <f t="shared" si="6"/>
        <v>5.8389372138766492E-4</v>
      </c>
      <c r="K244" s="210">
        <f t="shared" si="7"/>
        <v>0.96034869720618132</v>
      </c>
    </row>
    <row r="245" spans="1:11" x14ac:dyDescent="0.25">
      <c r="A245" s="180" t="str">
        <f>ORÇAMENTO!A520</f>
        <v>1.27.01.02</v>
      </c>
      <c r="B245" s="180" t="str">
        <f>ORÇAMENTO!B520</f>
        <v>SICRO2 - 1 A 01 120 01</v>
      </c>
      <c r="C245" s="207" t="str">
        <f>ORÇAMENTO!C520</f>
        <v>ESCAVAÇÃO E CARGA DE MATERIAL DE 1A. CATEGORIA</v>
      </c>
      <c r="D245" s="180" t="str">
        <f>ORÇAMENTO!D520</f>
        <v>M3</v>
      </c>
      <c r="E245" s="180">
        <f>ORÇAMENTO!E520</f>
        <v>100</v>
      </c>
      <c r="F245" s="180">
        <f>ORÇAMENTO!F520</f>
        <v>3.61</v>
      </c>
      <c r="G245" s="180">
        <f>ORÇAMENTO!G520</f>
        <v>4.5599999999999996</v>
      </c>
      <c r="H245" s="206">
        <f>ORÇAMENTO!H520</f>
        <v>361</v>
      </c>
      <c r="I245" s="206">
        <f>ORÇAMENTO!I520</f>
        <v>456</v>
      </c>
      <c r="J245" s="209">
        <f t="shared" si="6"/>
        <v>5.7901778216939634E-4</v>
      </c>
      <c r="K245" s="210">
        <f t="shared" si="7"/>
        <v>0.96092771498835072</v>
      </c>
    </row>
    <row r="246" spans="1:11" x14ac:dyDescent="0.25">
      <c r="A246" s="180" t="str">
        <f>ORÇAMENTO!A267</f>
        <v>1.15.33</v>
      </c>
      <c r="B246" s="180" t="str">
        <f>ORÇAMENTO!B267</f>
        <v>SINAPI - S - 94797</v>
      </c>
      <c r="C246" s="207" t="str">
        <f>ORÇAMENTO!C267</f>
        <v>TORNEIRA DE BÓIA 1"</v>
      </c>
      <c r="D246" s="180" t="str">
        <f>ORÇAMENTO!D267</f>
        <v>UN</v>
      </c>
      <c r="E246" s="180">
        <f>ORÇAMENTO!E267</f>
        <v>10</v>
      </c>
      <c r="F246" s="180">
        <f>ORÇAMENTO!F267</f>
        <v>35.770000000000003</v>
      </c>
      <c r="G246" s="180">
        <f>ORÇAMENTO!G267</f>
        <v>45.15</v>
      </c>
      <c r="H246" s="206">
        <f>ORÇAMENTO!H267</f>
        <v>357.7</v>
      </c>
      <c r="I246" s="206">
        <f>ORÇAMENTO!I267</f>
        <v>451.5</v>
      </c>
      <c r="J246" s="209">
        <f t="shared" si="6"/>
        <v>5.7330379089798789E-4</v>
      </c>
      <c r="K246" s="210">
        <f t="shared" si="7"/>
        <v>0.96150101877924876</v>
      </c>
    </row>
    <row r="247" spans="1:11" x14ac:dyDescent="0.25">
      <c r="A247" s="180" t="str">
        <f>ORÇAMENTO!A322</f>
        <v>1.17.29</v>
      </c>
      <c r="B247" s="180" t="str">
        <f>ORÇAMENTO!B322</f>
        <v>COMPOSIÇÃO PRÓPRIA</v>
      </c>
      <c r="C247" s="207" t="str">
        <f>ORÇAMENTO!C322</f>
        <v>ADAPTADOR PARA SAÍDA DE VASO DN 100MM</v>
      </c>
      <c r="D247" s="180" t="str">
        <f>ORÇAMENTO!D322</f>
        <v>UN</v>
      </c>
      <c r="E247" s="180">
        <f>ORÇAMENTO!E322</f>
        <v>8</v>
      </c>
      <c r="F247" s="180">
        <f>ORÇAMENTO!F322</f>
        <v>43.54</v>
      </c>
      <c r="G247" s="180">
        <f>ORÇAMENTO!G322</f>
        <v>54.95</v>
      </c>
      <c r="H247" s="206">
        <f>ORÇAMENTO!H322</f>
        <v>348.32</v>
      </c>
      <c r="I247" s="206">
        <f>ORÇAMENTO!I322</f>
        <v>439.6</v>
      </c>
      <c r="J247" s="209">
        <f t="shared" si="6"/>
        <v>5.5819345842470761E-4</v>
      </c>
      <c r="K247" s="210">
        <f t="shared" si="7"/>
        <v>0.96205921223767343</v>
      </c>
    </row>
    <row r="248" spans="1:11" ht="25.5" x14ac:dyDescent="0.25">
      <c r="A248" s="180" t="str">
        <f>ORÇAMENTO!A83</f>
        <v>1.08.07</v>
      </c>
      <c r="B248" s="180" t="str">
        <f>ORÇAMENTO!B83</f>
        <v>SINAPI - S - 92567</v>
      </c>
      <c r="C248" s="207" t="str">
        <f>ORÇAMENTO!C83</f>
        <v>FABRICAÇÃO E INSTALAÇÃO DE ESTRUTURA PONTALETADA DE MADEIRA NÃO APARELHADA PARA TELHADOS</v>
      </c>
      <c r="D248" s="180" t="str">
        <f>ORÇAMENTO!D83</f>
        <v>M2</v>
      </c>
      <c r="E248" s="180">
        <f>ORÇAMENTO!E83</f>
        <v>15</v>
      </c>
      <c r="F248" s="180">
        <f>ORÇAMENTO!F83</f>
        <v>23.09</v>
      </c>
      <c r="G248" s="180">
        <f>ORÇAMENTO!G83</f>
        <v>29.14</v>
      </c>
      <c r="H248" s="206">
        <f>ORÇAMENTO!H83</f>
        <v>346.35</v>
      </c>
      <c r="I248" s="206">
        <f>ORÇAMENTO!I83</f>
        <v>437.1</v>
      </c>
      <c r="J248" s="209">
        <f t="shared" si="6"/>
        <v>5.5501901882948064E-4</v>
      </c>
      <c r="K248" s="210">
        <f t="shared" si="7"/>
        <v>0.96261423125650292</v>
      </c>
    </row>
    <row r="249" spans="1:11" ht="25.5" x14ac:dyDescent="0.25">
      <c r="A249" s="180" t="str">
        <f>ORÇAMENTO!A130</f>
        <v>1.11.05</v>
      </c>
      <c r="B249" s="180" t="str">
        <f>ORÇAMENTO!B130</f>
        <v>SINAPI - S - 93008</v>
      </c>
      <c r="C249" s="207" t="str">
        <f>ORÇAMENTO!C130</f>
        <v>ELETRODUTO DE PVC RÍGIDO ROSCÁVEL DN 50MM (1 1/2")</v>
      </c>
      <c r="D249" s="180" t="str">
        <f>ORÇAMENTO!D130</f>
        <v>M</v>
      </c>
      <c r="E249" s="180">
        <f>ORÇAMENTO!E130</f>
        <v>40</v>
      </c>
      <c r="F249" s="180">
        <f>ORÇAMENTO!F130</f>
        <v>8.44</v>
      </c>
      <c r="G249" s="180">
        <f>ORÇAMENTO!G130</f>
        <v>10.65</v>
      </c>
      <c r="H249" s="206">
        <f>ORÇAMENTO!H130</f>
        <v>337.6</v>
      </c>
      <c r="I249" s="206">
        <f>ORÇAMENTO!I130</f>
        <v>426</v>
      </c>
      <c r="J249" s="209">
        <f t="shared" si="6"/>
        <v>5.4092450702667295E-4</v>
      </c>
      <c r="K249" s="210">
        <f t="shared" si="7"/>
        <v>0.96315515576352961</v>
      </c>
    </row>
    <row r="250" spans="1:11" ht="25.5" x14ac:dyDescent="0.25">
      <c r="A250" s="180" t="str">
        <f>ORÇAMENTO!A178</f>
        <v>1.11.53</v>
      </c>
      <c r="B250" s="180" t="str">
        <f>ORÇAMENTO!B178</f>
        <v>SINAPI - S - 92000</v>
      </c>
      <c r="C250" s="207" t="str">
        <f>ORÇAMENTO!C178</f>
        <v>TOMADA SIMPLES DE EMBUTIR 2P+T, 10A/250V, INCLUINDO SUPORTE E PLACA</v>
      </c>
      <c r="D250" s="180" t="str">
        <f>ORÇAMENTO!D178</f>
        <v>UN</v>
      </c>
      <c r="E250" s="180">
        <f>ORÇAMENTO!E178</f>
        <v>20</v>
      </c>
      <c r="F250" s="180">
        <f>ORÇAMENTO!F178</f>
        <v>16.86</v>
      </c>
      <c r="G250" s="180">
        <f>ORÇAMENTO!G178</f>
        <v>21.28</v>
      </c>
      <c r="H250" s="206">
        <f>ORÇAMENTO!H178</f>
        <v>337.2</v>
      </c>
      <c r="I250" s="206">
        <f>ORÇAMENTO!I178</f>
        <v>425.6</v>
      </c>
      <c r="J250" s="209">
        <f t="shared" si="6"/>
        <v>5.4041659669143666E-4</v>
      </c>
      <c r="K250" s="210">
        <f t="shared" si="7"/>
        <v>0.96369557236022108</v>
      </c>
    </row>
    <row r="251" spans="1:11" ht="25.5" x14ac:dyDescent="0.25">
      <c r="A251" s="180" t="str">
        <f>ORÇAMENTO!A172</f>
        <v>1.11.47</v>
      </c>
      <c r="B251" s="180" t="str">
        <f>ORÇAMENTO!B172</f>
        <v>COMPOSIÇÃO PRÓPRIA</v>
      </c>
      <c r="C251" s="207" t="str">
        <f>ORÇAMENTO!C172</f>
        <v>INTERRUPTOR BIPOLAR DR (FASE / NEUTRO - IN 30MA) DIN 25A</v>
      </c>
      <c r="D251" s="180" t="str">
        <f>ORÇAMENTO!D172</f>
        <v>UN</v>
      </c>
      <c r="E251" s="180">
        <f>ORÇAMENTO!E172</f>
        <v>4</v>
      </c>
      <c r="F251" s="180">
        <f>ORÇAMENTO!F172</f>
        <v>83.789999999999992</v>
      </c>
      <c r="G251" s="180">
        <f>ORÇAMENTO!G172</f>
        <v>105.75</v>
      </c>
      <c r="H251" s="206">
        <f>ORÇAMENTO!H172</f>
        <v>335.16</v>
      </c>
      <c r="I251" s="206">
        <f>ORÇAMENTO!I172</f>
        <v>423</v>
      </c>
      <c r="J251" s="209">
        <f t="shared" si="6"/>
        <v>5.3711517951240061E-4</v>
      </c>
      <c r="K251" s="210">
        <f t="shared" si="7"/>
        <v>0.96423268753973346</v>
      </c>
    </row>
    <row r="252" spans="1:11" x14ac:dyDescent="0.25">
      <c r="A252" s="180" t="str">
        <f>ORÇAMENTO!A519</f>
        <v>1.27.01.01</v>
      </c>
      <c r="B252" s="180" t="str">
        <f>ORÇAMENTO!B519</f>
        <v>SINAPI - S - 72961</v>
      </c>
      <c r="C252" s="207" t="str">
        <f>ORÇAMENTO!C519</f>
        <v>REGULARIZAÇÃO DO SUBLEITO</v>
      </c>
      <c r="D252" s="180" t="str">
        <f>ORÇAMENTO!D519</f>
        <v>M2</v>
      </c>
      <c r="E252" s="180">
        <f>ORÇAMENTO!E519</f>
        <v>300</v>
      </c>
      <c r="F252" s="180">
        <f>ORÇAMENTO!F519</f>
        <v>1.0900000000000001</v>
      </c>
      <c r="G252" s="180">
        <f>ORÇAMENTO!G519</f>
        <v>1.38</v>
      </c>
      <c r="H252" s="206">
        <f>ORÇAMENTO!H519</f>
        <v>327</v>
      </c>
      <c r="I252" s="206">
        <f>ORÇAMENTO!I519</f>
        <v>414</v>
      </c>
      <c r="J252" s="209">
        <f t="shared" si="6"/>
        <v>5.256871969695836E-4</v>
      </c>
      <c r="K252" s="210">
        <f t="shared" si="7"/>
        <v>0.96475837473670301</v>
      </c>
    </row>
    <row r="253" spans="1:11" ht="25.5" x14ac:dyDescent="0.25">
      <c r="A253" s="180" t="str">
        <f>ORÇAMENTO!A173</f>
        <v>1.11.48</v>
      </c>
      <c r="B253" s="180" t="str">
        <f>ORÇAMENTO!B173</f>
        <v>SINAPI - S - 91953</v>
      </c>
      <c r="C253" s="207" t="str">
        <f>ORÇAMENTO!C173</f>
        <v>INTERRUPTOR SIMPLES DE EMBUTIR 01 SEÇÃO, 10A/250V, INCLUINDO SUPORTE E PLACA</v>
      </c>
      <c r="D253" s="180" t="str">
        <f>ORÇAMENTO!D173</f>
        <v>UN</v>
      </c>
      <c r="E253" s="180">
        <f>ORÇAMENTO!E173</f>
        <v>20</v>
      </c>
      <c r="F253" s="180">
        <f>ORÇAMENTO!F173</f>
        <v>15.91</v>
      </c>
      <c r="G253" s="180">
        <f>ORÇAMENTO!G173</f>
        <v>20.079999999999998</v>
      </c>
      <c r="H253" s="206">
        <f>ORÇAMENTO!H173</f>
        <v>318.2</v>
      </c>
      <c r="I253" s="206">
        <f>ORÇAMENTO!I173</f>
        <v>401.6</v>
      </c>
      <c r="J253" s="209">
        <f t="shared" si="6"/>
        <v>5.0994197657725795E-4</v>
      </c>
      <c r="K253" s="210">
        <f t="shared" si="7"/>
        <v>0.96526831671328028</v>
      </c>
    </row>
    <row r="254" spans="1:11" x14ac:dyDescent="0.25">
      <c r="A254" s="180" t="str">
        <f>ORÇAMENTO!A274</f>
        <v>1.16.02</v>
      </c>
      <c r="B254" s="180" t="str">
        <f>ORÇAMENTO!B274</f>
        <v>COMPOSIÇÃO PRÓPRIA</v>
      </c>
      <c r="C254" s="207" t="str">
        <f>ORÇAMENTO!C274</f>
        <v>TUBO DE FERRO GALVANIZADO 2 1/2"</v>
      </c>
      <c r="D254" s="180" t="str">
        <f>ORÇAMENTO!D274</f>
        <v>M</v>
      </c>
      <c r="E254" s="180">
        <f>ORÇAMENTO!E274</f>
        <v>5</v>
      </c>
      <c r="F254" s="180">
        <f>ORÇAMENTO!F274</f>
        <v>63.029999999999987</v>
      </c>
      <c r="G254" s="180">
        <f>ORÇAMENTO!G274</f>
        <v>79.55</v>
      </c>
      <c r="H254" s="206">
        <f>ORÇAMENTO!H274</f>
        <v>315.14999999999998</v>
      </c>
      <c r="I254" s="206">
        <f>ORÇAMENTO!I274</f>
        <v>397.75</v>
      </c>
      <c r="J254" s="209">
        <f t="shared" si="6"/>
        <v>5.0505333960060837E-4</v>
      </c>
      <c r="K254" s="210">
        <f t="shared" si="7"/>
        <v>0.96577337005288089</v>
      </c>
    </row>
    <row r="255" spans="1:11" x14ac:dyDescent="0.25">
      <c r="A255" s="180" t="str">
        <f>ORÇAMENTO!A279</f>
        <v>1.16.07</v>
      </c>
      <c r="B255" s="180" t="str">
        <f>ORÇAMENTO!B279</f>
        <v>SINAPI - S - 94499</v>
      </c>
      <c r="C255" s="207" t="str">
        <f>ORÇAMENTO!C279</f>
        <v>REGISTRO DE GAVETA BRUTO 65MMX2 1/2"</v>
      </c>
      <c r="D255" s="180" t="str">
        <f>ORÇAMENTO!D279</f>
        <v>UN</v>
      </c>
      <c r="E255" s="180">
        <f>ORÇAMENTO!E279</f>
        <v>2</v>
      </c>
      <c r="F255" s="180">
        <f>ORÇAMENTO!F279</f>
        <v>157.53</v>
      </c>
      <c r="G255" s="180">
        <f>ORÇAMENTO!G279</f>
        <v>198.82</v>
      </c>
      <c r="H255" s="206">
        <f>ORÇAMENTO!H279</f>
        <v>315.06</v>
      </c>
      <c r="I255" s="206">
        <f>ORÇAMENTO!I279</f>
        <v>397.64</v>
      </c>
      <c r="J255" s="209">
        <f t="shared" si="6"/>
        <v>5.0491366425841841E-4</v>
      </c>
      <c r="K255" s="210">
        <f t="shared" si="7"/>
        <v>0.96627828371713931</v>
      </c>
    </row>
    <row r="256" spans="1:11" ht="25.5" x14ac:dyDescent="0.25">
      <c r="A256" s="180" t="str">
        <f>ORÇAMENTO!A202</f>
        <v>1.13.03</v>
      </c>
      <c r="B256" s="180" t="str">
        <f>ORÇAMENTO!B202</f>
        <v>SINAPI - S - 95781</v>
      </c>
      <c r="C256" s="207" t="str">
        <f>ORÇAMENTO!C202</f>
        <v>CONDULETE EM ALUMÍNIO 4"X2", COM ROSCA 1", TIPO "C"</v>
      </c>
      <c r="D256" s="180" t="str">
        <f>ORÇAMENTO!D202</f>
        <v>UN</v>
      </c>
      <c r="E256" s="180">
        <f>ORÇAMENTO!E202</f>
        <v>15</v>
      </c>
      <c r="F256" s="180">
        <f>ORÇAMENTO!F202</f>
        <v>20.52</v>
      </c>
      <c r="G256" s="180">
        <f>ORÇAMENTO!G202</f>
        <v>25.9</v>
      </c>
      <c r="H256" s="206">
        <f>ORÇAMENTO!H202</f>
        <v>307.8</v>
      </c>
      <c r="I256" s="206">
        <f>ORÇAMENTO!I202</f>
        <v>388.5</v>
      </c>
      <c r="J256" s="209">
        <f t="shared" si="6"/>
        <v>4.9330791309826867E-4</v>
      </c>
      <c r="K256" s="210">
        <f t="shared" si="7"/>
        <v>0.96677159163023763</v>
      </c>
    </row>
    <row r="257" spans="1:11" x14ac:dyDescent="0.25">
      <c r="A257" s="180" t="str">
        <f>ORÇAMENTO!A411</f>
        <v>1.22.03.04</v>
      </c>
      <c r="B257" s="180" t="str">
        <f>ORÇAMENTO!B411</f>
        <v>COMPOSIÇÃO PRÓPRIA</v>
      </c>
      <c r="C257" s="207" t="str">
        <f>ORÇAMENTO!C411</f>
        <v>TORNEIRA CROMADA PARA JARDIM</v>
      </c>
      <c r="D257" s="180" t="str">
        <f>ORÇAMENTO!D411</f>
        <v>UN</v>
      </c>
      <c r="E257" s="180">
        <f>ORÇAMENTO!E411</f>
        <v>5</v>
      </c>
      <c r="F257" s="180">
        <f>ORÇAMENTO!F411</f>
        <v>60.640000000000008</v>
      </c>
      <c r="G257" s="180">
        <f>ORÇAMENTO!G411</f>
        <v>76.53</v>
      </c>
      <c r="H257" s="206">
        <f>ORÇAMENTO!H411</f>
        <v>303.2</v>
      </c>
      <c r="I257" s="206">
        <f>ORÇAMENTO!I411</f>
        <v>382.65</v>
      </c>
      <c r="J257" s="209">
        <f t="shared" si="6"/>
        <v>4.8587972444543755E-4</v>
      </c>
      <c r="K257" s="210">
        <f t="shared" si="7"/>
        <v>0.9672574713546831</v>
      </c>
    </row>
    <row r="258" spans="1:11" x14ac:dyDescent="0.25">
      <c r="A258" s="180" t="str">
        <f>ORÇAMENTO!A317</f>
        <v>1.17.24</v>
      </c>
      <c r="B258" s="180" t="str">
        <f>ORÇAMENTO!B317</f>
        <v>SINAPI - S - 89797</v>
      </c>
      <c r="C258" s="207" t="str">
        <f>ORÇAMENTO!C317</f>
        <v>JUNÇÃO PVC SIMPLES PARA ESGOTO DN 100MMX100MM</v>
      </c>
      <c r="D258" s="180" t="str">
        <f>ORÇAMENTO!D317</f>
        <v>UN</v>
      </c>
      <c r="E258" s="180">
        <f>ORÇAMENTO!E317</f>
        <v>10</v>
      </c>
      <c r="F258" s="180">
        <f>ORÇAMENTO!F317</f>
        <v>30.29</v>
      </c>
      <c r="G258" s="180">
        <f>ORÇAMENTO!G317</f>
        <v>38.229999999999997</v>
      </c>
      <c r="H258" s="206">
        <f>ORÇAMENTO!H317</f>
        <v>302.89999999999998</v>
      </c>
      <c r="I258" s="206">
        <f>ORÇAMENTO!I317</f>
        <v>382.3</v>
      </c>
      <c r="J258" s="209">
        <f t="shared" si="6"/>
        <v>4.8543530290210579E-4</v>
      </c>
      <c r="K258" s="210">
        <f t="shared" si="7"/>
        <v>0.96774290665758522</v>
      </c>
    </row>
    <row r="259" spans="1:11" x14ac:dyDescent="0.25">
      <c r="A259" s="180" t="str">
        <f>ORÇAMENTO!A318</f>
        <v>1.17.25</v>
      </c>
      <c r="B259" s="180" t="str">
        <f>ORÇAMENTO!B318</f>
        <v>COMPOSIÇÃO PRÓPRIA</v>
      </c>
      <c r="C259" s="207" t="str">
        <f>ORÇAMENTO!C318</f>
        <v>JUNÇÃO PVC SIMPLES PARA ESGOTO DN 100MMX50MM</v>
      </c>
      <c r="D259" s="180" t="str">
        <f>ORÇAMENTO!D318</f>
        <v>UN</v>
      </c>
      <c r="E259" s="180">
        <f>ORÇAMENTO!E318</f>
        <v>10</v>
      </c>
      <c r="F259" s="180">
        <f>ORÇAMENTO!F318</f>
        <v>30.139999999999997</v>
      </c>
      <c r="G259" s="180">
        <f>ORÇAMENTO!G318</f>
        <v>38.04</v>
      </c>
      <c r="H259" s="206">
        <f>ORÇAMENTO!H318</f>
        <v>301.39999999999998</v>
      </c>
      <c r="I259" s="206">
        <f>ORÇAMENTO!I318</f>
        <v>380.4</v>
      </c>
      <c r="J259" s="209">
        <f t="shared" si="6"/>
        <v>4.8302272880973326E-4</v>
      </c>
      <c r="K259" s="210">
        <f t="shared" si="7"/>
        <v>0.96822592938639496</v>
      </c>
    </row>
    <row r="260" spans="1:11" x14ac:dyDescent="0.25">
      <c r="A260" s="180" t="str">
        <f>ORÇAMENTO!A280</f>
        <v>1.16.08</v>
      </c>
      <c r="B260" s="180" t="str">
        <f>ORÇAMENTO!B280</f>
        <v>SINAPI - S - 74091/001</v>
      </c>
      <c r="C260" s="207" t="str">
        <f>ORÇAMENTO!C280</f>
        <v>VÁLVULA DE RETENÇÃO, TIPO PESADA, 2 1/2"</v>
      </c>
      <c r="D260" s="180" t="str">
        <f>ORÇAMENTO!D280</f>
        <v>UN</v>
      </c>
      <c r="E260" s="180">
        <f>ORÇAMENTO!E280</f>
        <v>2</v>
      </c>
      <c r="F260" s="180">
        <f>ORÇAMENTO!F280</f>
        <v>150.54</v>
      </c>
      <c r="G260" s="180">
        <f>ORÇAMENTO!G280</f>
        <v>190</v>
      </c>
      <c r="H260" s="206">
        <f>ORÇAMENTO!H280</f>
        <v>301.08</v>
      </c>
      <c r="I260" s="206">
        <f>ORÇAMENTO!I280</f>
        <v>380</v>
      </c>
      <c r="J260" s="209">
        <f t="shared" si="6"/>
        <v>4.8251481847449697E-4</v>
      </c>
      <c r="K260" s="210">
        <f t="shared" si="7"/>
        <v>0.96870844420486946</v>
      </c>
    </row>
    <row r="261" spans="1:11" ht="25.5" x14ac:dyDescent="0.25">
      <c r="A261" s="180" t="str">
        <f>ORÇAMENTO!A395</f>
        <v>1.22.01.04</v>
      </c>
      <c r="B261" s="180" t="str">
        <f>ORÇAMENTO!B395</f>
        <v>SINAPI - S - 86904</v>
      </c>
      <c r="C261" s="207" t="str">
        <f>ORÇAMENTO!C395</f>
        <v>LAVATÓRIO DE LOUÇA BRANCA, SUSPENSO, EXCLUSOS VÁLVULA, SIFÃO E ENGATE EM METAL CROMADO</v>
      </c>
      <c r="D261" s="180" t="str">
        <f>ORÇAMENTO!D395</f>
        <v>UN</v>
      </c>
      <c r="E261" s="180">
        <f>ORÇAMENTO!E395</f>
        <v>3</v>
      </c>
      <c r="F261" s="180">
        <f>ORÇAMENTO!F395</f>
        <v>99.3</v>
      </c>
      <c r="G261" s="180">
        <f>ORÇAMENTO!G395</f>
        <v>125.33</v>
      </c>
      <c r="H261" s="206">
        <f>ORÇAMENTO!H395</f>
        <v>297.89999999999998</v>
      </c>
      <c r="I261" s="206">
        <f>ORÇAMENTO!I395</f>
        <v>375.99</v>
      </c>
      <c r="J261" s="209">
        <f t="shared" si="6"/>
        <v>4.7742301736375295E-4</v>
      </c>
      <c r="K261" s="210">
        <f t="shared" si="7"/>
        <v>0.96918586722223321</v>
      </c>
    </row>
    <row r="262" spans="1:11" x14ac:dyDescent="0.25">
      <c r="A262" s="180" t="str">
        <f>ORÇAMENTO!A158</f>
        <v>1.11.33</v>
      </c>
      <c r="B262" s="180" t="str">
        <f>ORÇAMENTO!B158</f>
        <v>SINAPI - S - 74130/004</v>
      </c>
      <c r="C262" s="207" t="str">
        <f>ORÇAMENTO!C158</f>
        <v>DISJUNTOR TRIPOLAR PADRÃO DIN 25A</v>
      </c>
      <c r="D262" s="180" t="str">
        <f>ORÇAMENTO!D158</f>
        <v>UN</v>
      </c>
      <c r="E262" s="180">
        <f>ORÇAMENTO!E158</f>
        <v>4</v>
      </c>
      <c r="F262" s="180">
        <f>ORÇAMENTO!F158</f>
        <v>74.14</v>
      </c>
      <c r="G262" s="180">
        <f>ORÇAMENTO!G158</f>
        <v>93.57</v>
      </c>
      <c r="H262" s="206">
        <f>ORÇAMENTO!H158</f>
        <v>296.56</v>
      </c>
      <c r="I262" s="206">
        <f>ORÇAMENTO!I158</f>
        <v>374.28</v>
      </c>
      <c r="J262" s="209">
        <f t="shared" si="6"/>
        <v>4.7525170068061769E-4</v>
      </c>
      <c r="K262" s="210">
        <f t="shared" si="7"/>
        <v>0.96966111892291384</v>
      </c>
    </row>
    <row r="263" spans="1:11" x14ac:dyDescent="0.25">
      <c r="A263" s="180" t="str">
        <f>ORÇAMENTO!A159</f>
        <v>1.11.34</v>
      </c>
      <c r="B263" s="180" t="str">
        <f>ORÇAMENTO!B159</f>
        <v>SINAPI - S - 74130/004</v>
      </c>
      <c r="C263" s="207" t="str">
        <f>ORÇAMENTO!C159</f>
        <v>DISJUNTOR TRIPOLAR PADRÃO DIN 32A</v>
      </c>
      <c r="D263" s="180" t="str">
        <f>ORÇAMENTO!D159</f>
        <v>UN</v>
      </c>
      <c r="E263" s="180">
        <f>ORÇAMENTO!E159</f>
        <v>4</v>
      </c>
      <c r="F263" s="180">
        <f>ORÇAMENTO!F159</f>
        <v>74.14</v>
      </c>
      <c r="G263" s="180">
        <f>ORÇAMENTO!G159</f>
        <v>93.57</v>
      </c>
      <c r="H263" s="206">
        <f>ORÇAMENTO!H159</f>
        <v>296.56</v>
      </c>
      <c r="I263" s="206">
        <f>ORÇAMENTO!I159</f>
        <v>374.28</v>
      </c>
      <c r="J263" s="209">
        <f t="shared" si="6"/>
        <v>4.7525170068061769E-4</v>
      </c>
      <c r="K263" s="210">
        <f t="shared" si="7"/>
        <v>0.97013637062359448</v>
      </c>
    </row>
    <row r="264" spans="1:11" x14ac:dyDescent="0.25">
      <c r="A264" s="180" t="str">
        <f>ORÇAMENTO!A439</f>
        <v>1.23.02.01</v>
      </c>
      <c r="B264" s="180" t="str">
        <f>ORÇAMENTO!B439</f>
        <v>SINAPI - S - 88485</v>
      </c>
      <c r="C264" s="207" t="str">
        <f>ORÇAMENTO!C439</f>
        <v>SELADOR ACRÍLICO, EM PAREDES EXTERNAS, 01 DEMÃO</v>
      </c>
      <c r="D264" s="180" t="str">
        <f>ORÇAMENTO!D439</f>
        <v>M2</v>
      </c>
      <c r="E264" s="180">
        <f>ORÇAMENTO!E439</f>
        <v>200</v>
      </c>
      <c r="F264" s="180">
        <f>ORÇAMENTO!F439</f>
        <v>1.47</v>
      </c>
      <c r="G264" s="180">
        <f>ORÇAMENTO!G439</f>
        <v>1.86</v>
      </c>
      <c r="H264" s="206">
        <f>ORÇAMENTO!H439</f>
        <v>294</v>
      </c>
      <c r="I264" s="206">
        <f>ORÇAMENTO!I439</f>
        <v>372</v>
      </c>
      <c r="J264" s="209">
        <f t="shared" si="6"/>
        <v>4.7235661176977075E-4</v>
      </c>
      <c r="K264" s="210">
        <f t="shared" si="7"/>
        <v>0.97060872723536429</v>
      </c>
    </row>
    <row r="265" spans="1:11" ht="25.5" x14ac:dyDescent="0.25">
      <c r="A265" s="180" t="str">
        <f>ORÇAMENTO!A312</f>
        <v>1.17.19</v>
      </c>
      <c r="B265" s="180" t="str">
        <f>ORÇAMENTO!B312</f>
        <v>COMPOSIÇÃO PRÓPRIA</v>
      </c>
      <c r="C265" s="207" t="str">
        <f>ORÇAMENTO!C312</f>
        <v>TÊ DE REDUÇÃO 90º PVC PARA ESGOTO DN 100MMX50MM</v>
      </c>
      <c r="D265" s="180" t="str">
        <f>ORÇAMENTO!D312</f>
        <v>UN</v>
      </c>
      <c r="E265" s="180">
        <f>ORÇAMENTO!E312</f>
        <v>10</v>
      </c>
      <c r="F265" s="180">
        <f>ORÇAMENTO!F312</f>
        <v>28.849999999999998</v>
      </c>
      <c r="G265" s="180">
        <f>ORÇAMENTO!G312</f>
        <v>36.409999999999997</v>
      </c>
      <c r="H265" s="206">
        <f>ORÇAMENTO!H312</f>
        <v>288.5</v>
      </c>
      <c r="I265" s="206">
        <f>ORÇAMENTO!I312</f>
        <v>364.1</v>
      </c>
      <c r="J265" s="209">
        <f t="shared" si="6"/>
        <v>4.623253826488536E-4</v>
      </c>
      <c r="K265" s="210">
        <f t="shared" si="7"/>
        <v>0.97107105261801319</v>
      </c>
    </row>
    <row r="266" spans="1:11" x14ac:dyDescent="0.25">
      <c r="A266" s="180" t="str">
        <f>ORÇAMENTO!A275</f>
        <v>1.16.03</v>
      </c>
      <c r="B266" s="180" t="str">
        <f>ORÇAMENTO!B275</f>
        <v>SINAPI - S - 92353</v>
      </c>
      <c r="C266" s="207" t="str">
        <f>ORÇAMENTO!C275</f>
        <v>JOELHO 90º DE FERRO GALVANIZADO 2 1/2"</v>
      </c>
      <c r="D266" s="180" t="str">
        <f>ORÇAMENTO!D275</f>
        <v>UN</v>
      </c>
      <c r="E266" s="180">
        <f>ORÇAMENTO!E275</f>
        <v>4</v>
      </c>
      <c r="F266" s="180">
        <f>ORÇAMENTO!F275</f>
        <v>69.02</v>
      </c>
      <c r="G266" s="180">
        <f>ORÇAMENTO!G275</f>
        <v>87.11</v>
      </c>
      <c r="H266" s="206">
        <f>ORÇAMENTO!H275</f>
        <v>276.08</v>
      </c>
      <c r="I266" s="206">
        <f>ORÇAMENTO!I275</f>
        <v>348.44</v>
      </c>
      <c r="J266" s="209">
        <f t="shared" si="6"/>
        <v>4.4244069302435193E-4</v>
      </c>
      <c r="K266" s="210">
        <f t="shared" si="7"/>
        <v>0.97151349331103753</v>
      </c>
    </row>
    <row r="267" spans="1:11" ht="25.5" x14ac:dyDescent="0.25">
      <c r="A267" s="180" t="str">
        <f>ORÇAMENTO!A521</f>
        <v>1.27.01.03</v>
      </c>
      <c r="B267" s="180" t="str">
        <f>ORÇAMENTO!B521</f>
        <v>SICRO2 - 5 S 09 001 07</v>
      </c>
      <c r="C267" s="207" t="str">
        <f>ORÇAMENTO!C521</f>
        <v>TRANSPORTE DE MATERIAL DE 1A. CATEGORIA, DMT 20,00KM</v>
      </c>
      <c r="D267" s="180" t="str">
        <f>ORÇAMENTO!D521</f>
        <v>T.KM</v>
      </c>
      <c r="E267" s="180">
        <f>ORÇAMENTO!E521</f>
        <v>300</v>
      </c>
      <c r="F267" s="180">
        <f>ORÇAMENTO!F521</f>
        <v>0.91</v>
      </c>
      <c r="G267" s="180">
        <f>ORÇAMENTO!G521</f>
        <v>1.1499999999999999</v>
      </c>
      <c r="H267" s="206">
        <f>ORÇAMENTO!H521</f>
        <v>273</v>
      </c>
      <c r="I267" s="206">
        <f>ORÇAMENTO!I521</f>
        <v>345</v>
      </c>
      <c r="J267" s="209">
        <f t="shared" si="6"/>
        <v>4.3807266414131965E-4</v>
      </c>
      <c r="K267" s="210">
        <f t="shared" si="7"/>
        <v>0.97195156597517884</v>
      </c>
    </row>
    <row r="268" spans="1:11" ht="25.5" x14ac:dyDescent="0.25">
      <c r="A268" s="180" t="str">
        <f>ORÇAMENTO!A262</f>
        <v>1.15.28</v>
      </c>
      <c r="B268" s="180" t="str">
        <f>ORÇAMENTO!B262</f>
        <v>COMPOSIÇÃO PRÓPRIA</v>
      </c>
      <c r="C268" s="207" t="str">
        <f>ORÇAMENTO!C262</f>
        <v>REGISTRO DE ESFERA METÁLICO, COM PASSAGEM TOTAL F/F - ALAVANCA, 32MMX1"</v>
      </c>
      <c r="D268" s="180" t="str">
        <f>ORÇAMENTO!D262</f>
        <v>UN</v>
      </c>
      <c r="E268" s="180">
        <f>ORÇAMENTO!E262</f>
        <v>6</v>
      </c>
      <c r="F268" s="180">
        <f>ORÇAMENTO!F262</f>
        <v>45.460000000000008</v>
      </c>
      <c r="G268" s="180">
        <f>ORÇAMENTO!G262</f>
        <v>57.38</v>
      </c>
      <c r="H268" s="206">
        <f>ORÇAMENTO!H262</f>
        <v>272.76</v>
      </c>
      <c r="I268" s="206">
        <f>ORÇAMENTO!I262</f>
        <v>344.28</v>
      </c>
      <c r="J268" s="209">
        <f t="shared" ref="J268:J331" si="8">I268/$I$5</f>
        <v>4.3715842553789425E-4</v>
      </c>
      <c r="K268" s="210">
        <f t="shared" si="7"/>
        <v>0.97238872440071678</v>
      </c>
    </row>
    <row r="269" spans="1:11" ht="25.5" x14ac:dyDescent="0.25">
      <c r="A269" s="180" t="str">
        <f>ORÇAMENTO!A137</f>
        <v>1.11.12</v>
      </c>
      <c r="B269" s="180" t="str">
        <f>ORÇAMENTO!B137</f>
        <v>SINAPI - S - 91924</v>
      </c>
      <c r="C269" s="207" t="str">
        <f>ORÇAMENTO!C137</f>
        <v>CABO DE COBRE ISOLADO PVC 450/750V 1,5MM2 RESISTENTE A CHAMA</v>
      </c>
      <c r="D269" s="180" t="str">
        <f>ORÇAMENTO!D137</f>
        <v>M</v>
      </c>
      <c r="E269" s="180">
        <f>ORÇAMENTO!E137</f>
        <v>200</v>
      </c>
      <c r="F269" s="180">
        <f>ORÇAMENTO!F137</f>
        <v>1.34</v>
      </c>
      <c r="G269" s="180">
        <f>ORÇAMENTO!G137</f>
        <v>1.69</v>
      </c>
      <c r="H269" s="206">
        <f>ORÇAMENTO!H137</f>
        <v>268</v>
      </c>
      <c r="I269" s="206">
        <f>ORÇAMENTO!I137</f>
        <v>338</v>
      </c>
      <c r="J269" s="209">
        <f t="shared" si="8"/>
        <v>4.2918423327468417E-4</v>
      </c>
      <c r="K269" s="210">
        <f t="shared" ref="K269:K332" si="9">J269+K268</f>
        <v>0.97281790863399142</v>
      </c>
    </row>
    <row r="270" spans="1:11" x14ac:dyDescent="0.25">
      <c r="A270" s="180" t="str">
        <f>ORÇAMENTO!A417</f>
        <v>1.22.04.02</v>
      </c>
      <c r="B270" s="180" t="str">
        <f>ORÇAMENTO!B417</f>
        <v>COMPOSIÇÃO PRÓPRIA</v>
      </c>
      <c r="C270" s="207" t="str">
        <f>ORÇAMENTO!C417</f>
        <v>SIFÃO EM METAL CROMADO PARA LAVATÓRIO</v>
      </c>
      <c r="D270" s="180" t="str">
        <f>ORÇAMENTO!D417</f>
        <v>UN</v>
      </c>
      <c r="E270" s="180">
        <f>ORÇAMENTO!E417</f>
        <v>3</v>
      </c>
      <c r="F270" s="180">
        <f>ORÇAMENTO!F417</f>
        <v>87.2</v>
      </c>
      <c r="G270" s="180">
        <f>ORÇAMENTO!G417</f>
        <v>110.06</v>
      </c>
      <c r="H270" s="206">
        <f>ORÇAMENTO!H417</f>
        <v>261.60000000000002</v>
      </c>
      <c r="I270" s="206">
        <f>ORÇAMENTO!I417</f>
        <v>330.18</v>
      </c>
      <c r="J270" s="209">
        <f t="shared" si="8"/>
        <v>4.1925458622081428E-4</v>
      </c>
      <c r="K270" s="210">
        <f t="shared" si="9"/>
        <v>0.97323716322021225</v>
      </c>
    </row>
    <row r="271" spans="1:11" x14ac:dyDescent="0.25">
      <c r="A271" s="180" t="str">
        <f>ORÇAMENTO!A230</f>
        <v>1.14.12</v>
      </c>
      <c r="B271" s="180" t="str">
        <f>ORÇAMENTO!B230</f>
        <v>COMPOSIÇÃO PRÓPRIA</v>
      </c>
      <c r="C271" s="207" t="str">
        <f>ORÇAMENTO!C230</f>
        <v>RACK FECHADO PADRÃO 19" 5UX110CM</v>
      </c>
      <c r="D271" s="180" t="str">
        <f>ORÇAMENTO!D230</f>
        <v>UN</v>
      </c>
      <c r="E271" s="180">
        <f>ORÇAMENTO!E230</f>
        <v>1</v>
      </c>
      <c r="F271" s="180">
        <f>ORÇAMENTO!F230</f>
        <v>258.38</v>
      </c>
      <c r="G271" s="180">
        <f>ORÇAMENTO!G230</f>
        <v>326.10000000000002</v>
      </c>
      <c r="H271" s="206">
        <f>ORÇAMENTO!H230</f>
        <v>258.38</v>
      </c>
      <c r="I271" s="206">
        <f>ORÇAMENTO!I230</f>
        <v>326.10000000000002</v>
      </c>
      <c r="J271" s="209">
        <f t="shared" si="8"/>
        <v>4.1407390080140389E-4</v>
      </c>
      <c r="K271" s="210">
        <f t="shared" si="9"/>
        <v>0.97365123712101365</v>
      </c>
    </row>
    <row r="272" spans="1:11" ht="25.5" x14ac:dyDescent="0.25">
      <c r="A272" s="180" t="str">
        <f>ORÇAMENTO!A490</f>
        <v>1.25.22</v>
      </c>
      <c r="B272" s="180" t="str">
        <f>ORÇAMENTO!B490</f>
        <v>SINAPI - S - 83399</v>
      </c>
      <c r="C272" s="207" t="str">
        <f>ORÇAMENTO!C490</f>
        <v>RELÉ FOTOELÉTRICO PARA COMANDO DE ILUMINAÇÃO EXTERNA 220V/1000W</v>
      </c>
      <c r="D272" s="180" t="str">
        <f>ORÇAMENTO!D490</f>
        <v>UN</v>
      </c>
      <c r="E272" s="180">
        <f>ORÇAMENTO!E490</f>
        <v>10</v>
      </c>
      <c r="F272" s="180">
        <f>ORÇAMENTO!F490</f>
        <v>25.49</v>
      </c>
      <c r="G272" s="180">
        <f>ORÇAMENTO!G490</f>
        <v>32.17</v>
      </c>
      <c r="H272" s="206">
        <f>ORÇAMENTO!H490</f>
        <v>254.9</v>
      </c>
      <c r="I272" s="206">
        <f>ORÇAMENTO!I490</f>
        <v>321.7</v>
      </c>
      <c r="J272" s="209">
        <f t="shared" si="8"/>
        <v>4.084868871138044E-4</v>
      </c>
      <c r="K272" s="210">
        <f t="shared" si="9"/>
        <v>0.97405972400812746</v>
      </c>
    </row>
    <row r="273" spans="1:11" ht="25.5" x14ac:dyDescent="0.25">
      <c r="A273" s="180" t="str">
        <f>ORÇAMENTO!A221</f>
        <v>1.14.03</v>
      </c>
      <c r="B273" s="180" t="str">
        <f>ORÇAMENTO!B221</f>
        <v>COMPOSIÇÃO PRÓPRIA</v>
      </c>
      <c r="C273" s="207" t="str">
        <f>ORÇAMENTO!C221</f>
        <v>CRUZETA 90º HORIZONTAL EM CHAPA DE AÇO GALVANIZADO ELETROLÍTICA TIPO "U" 100X100MM (LXH)</v>
      </c>
      <c r="D273" s="180" t="str">
        <f>ORÇAMENTO!D221</f>
        <v>UN</v>
      </c>
      <c r="E273" s="180">
        <f>ORÇAMENTO!E221</f>
        <v>6</v>
      </c>
      <c r="F273" s="180">
        <f>ORÇAMENTO!F221</f>
        <v>40.730000000000004</v>
      </c>
      <c r="G273" s="180">
        <f>ORÇAMENTO!G221</f>
        <v>51.41</v>
      </c>
      <c r="H273" s="206">
        <f>ORÇAMENTO!H221</f>
        <v>244.38</v>
      </c>
      <c r="I273" s="206">
        <f>ORÇAMENTO!I221</f>
        <v>308.45999999999998</v>
      </c>
      <c r="J273" s="209">
        <f t="shared" si="8"/>
        <v>3.9167505501748245E-4</v>
      </c>
      <c r="K273" s="210">
        <f t="shared" si="9"/>
        <v>0.97445139906314493</v>
      </c>
    </row>
    <row r="274" spans="1:11" x14ac:dyDescent="0.25">
      <c r="A274" s="180" t="str">
        <f>ORÇAMENTO!A410</f>
        <v>1.22.03.03</v>
      </c>
      <c r="B274" s="180" t="str">
        <f>ORÇAMENTO!B410</f>
        <v>COMPOSIÇÃO PRÓPRIA</v>
      </c>
      <c r="C274" s="207" t="str">
        <f>ORÇAMENTO!C410</f>
        <v>TORNEIRA CROMADA PARA TANQUE</v>
      </c>
      <c r="D274" s="180" t="str">
        <f>ORÇAMENTO!D410</f>
        <v>UN</v>
      </c>
      <c r="E274" s="180">
        <f>ORÇAMENTO!E410</f>
        <v>4</v>
      </c>
      <c r="F274" s="180">
        <f>ORÇAMENTO!F410</f>
        <v>60.640000000000008</v>
      </c>
      <c r="G274" s="180">
        <f>ORÇAMENTO!G410</f>
        <v>76.53</v>
      </c>
      <c r="H274" s="206">
        <f>ORÇAMENTO!H410</f>
        <v>242.56</v>
      </c>
      <c r="I274" s="206">
        <f>ORÇAMENTO!I410</f>
        <v>306.12</v>
      </c>
      <c r="J274" s="209">
        <f t="shared" si="8"/>
        <v>3.8870377955635004E-4</v>
      </c>
      <c r="K274" s="210">
        <f t="shared" si="9"/>
        <v>0.97484010284270128</v>
      </c>
    </row>
    <row r="275" spans="1:11" x14ac:dyDescent="0.25">
      <c r="A275" s="180" t="str">
        <f>ORÇAMENTO!A254</f>
        <v>1.15.20</v>
      </c>
      <c r="B275" s="180" t="str">
        <f>ORÇAMENTO!B254</f>
        <v>SINAPI - S - 89427</v>
      </c>
      <c r="C275" s="207" t="str">
        <f>ORÇAMENTO!C254</f>
        <v>LUVA PVC SOLDÁVEL, COM BUCHA DE LATÃO, 25MMX3/4"</v>
      </c>
      <c r="D275" s="180" t="str">
        <f>ORÇAMENTO!D254</f>
        <v>UN</v>
      </c>
      <c r="E275" s="180">
        <f>ORÇAMENTO!E254</f>
        <v>40</v>
      </c>
      <c r="F275" s="180">
        <f>ORÇAMENTO!F254</f>
        <v>6.02</v>
      </c>
      <c r="G275" s="180">
        <f>ORÇAMENTO!G254</f>
        <v>7.6</v>
      </c>
      <c r="H275" s="206">
        <f>ORÇAMENTO!H254</f>
        <v>240.8</v>
      </c>
      <c r="I275" s="206">
        <f>ORÇAMENTO!I254</f>
        <v>304</v>
      </c>
      <c r="J275" s="209">
        <f t="shared" si="8"/>
        <v>3.860118547795976E-4</v>
      </c>
      <c r="K275" s="210">
        <f t="shared" si="9"/>
        <v>0.97522611469748088</v>
      </c>
    </row>
    <row r="276" spans="1:11" x14ac:dyDescent="0.25">
      <c r="A276" s="180" t="str">
        <f>ORÇAMENTO!A309</f>
        <v>1.17.16</v>
      </c>
      <c r="B276" s="180" t="str">
        <f>ORÇAMENTO!B309</f>
        <v>SINAPI - S - 89748</v>
      </c>
      <c r="C276" s="207" t="str">
        <f>ORÇAMENTO!C309</f>
        <v>CURVA CURTA 90º PVC PARA ESGOTO DN 100MM</v>
      </c>
      <c r="D276" s="180" t="str">
        <f>ORÇAMENTO!D309</f>
        <v>UN</v>
      </c>
      <c r="E276" s="180">
        <f>ORÇAMENTO!E309</f>
        <v>10</v>
      </c>
      <c r="F276" s="180">
        <f>ORÇAMENTO!F309</f>
        <v>23.46</v>
      </c>
      <c r="G276" s="180">
        <f>ORÇAMENTO!G309</f>
        <v>29.61</v>
      </c>
      <c r="H276" s="206">
        <f>ORÇAMENTO!H309</f>
        <v>234.6</v>
      </c>
      <c r="I276" s="206">
        <f>ORÇAMENTO!I309</f>
        <v>296.10000000000002</v>
      </c>
      <c r="J276" s="209">
        <f t="shared" si="8"/>
        <v>3.7598062565868045E-4</v>
      </c>
      <c r="K276" s="210">
        <f t="shared" si="9"/>
        <v>0.97560209532313957</v>
      </c>
    </row>
    <row r="277" spans="1:11" ht="25.5" x14ac:dyDescent="0.25">
      <c r="A277" s="180" t="str">
        <f>ORÇAMENTO!A480</f>
        <v>1.25.12</v>
      </c>
      <c r="B277" s="180" t="str">
        <f>ORÇAMENTO!B480</f>
        <v>COMPOSIÇÃO PRÓPRIA</v>
      </c>
      <c r="C277" s="207" t="str">
        <f>ORÇAMENTO!C480</f>
        <v>ELETRODUTO EM PEAD FLEXÍVEL CORRUGADO 1 1/2", TIPO KANALEX OU SIMILAR</v>
      </c>
      <c r="D277" s="180" t="str">
        <f>ORÇAMENTO!D480</f>
        <v>M</v>
      </c>
      <c r="E277" s="180">
        <f>ORÇAMENTO!E480</f>
        <v>15</v>
      </c>
      <c r="F277" s="180">
        <f>ORÇAMENTO!F480</f>
        <v>15.440000000000001</v>
      </c>
      <c r="G277" s="180">
        <f>ORÇAMENTO!G480</f>
        <v>19.489999999999998</v>
      </c>
      <c r="H277" s="206">
        <f>ORÇAMENTO!H480</f>
        <v>231.6</v>
      </c>
      <c r="I277" s="206">
        <f>ORÇAMENTO!I480</f>
        <v>292.35000000000002</v>
      </c>
      <c r="J277" s="209">
        <f t="shared" si="8"/>
        <v>3.7121896626584E-4</v>
      </c>
      <c r="K277" s="210">
        <f t="shared" si="9"/>
        <v>0.97597331428940537</v>
      </c>
    </row>
    <row r="278" spans="1:11" x14ac:dyDescent="0.25">
      <c r="A278" s="180" t="str">
        <f>ORÇAMENTO!A424</f>
        <v>1.22.04.09</v>
      </c>
      <c r="B278" s="180" t="str">
        <f>ORÇAMENTO!B424</f>
        <v>COMPOSIÇÃO PRÓPRIA</v>
      </c>
      <c r="C278" s="207" t="str">
        <f>ORÇAMENTO!C424</f>
        <v>PORTA SABONETE LÍQUIDO, DE SOBREPOR</v>
      </c>
      <c r="D278" s="180" t="str">
        <f>ORÇAMENTO!D424</f>
        <v>UN</v>
      </c>
      <c r="E278" s="180">
        <f>ORÇAMENTO!E424</f>
        <v>5</v>
      </c>
      <c r="F278" s="180">
        <f>ORÇAMENTO!F424</f>
        <v>45.93</v>
      </c>
      <c r="G278" s="180">
        <f>ORÇAMENTO!G424</f>
        <v>57.97</v>
      </c>
      <c r="H278" s="206">
        <f>ORÇAMENTO!H424</f>
        <v>229.65</v>
      </c>
      <c r="I278" s="206">
        <f>ORÇAMENTO!I424</f>
        <v>289.85000000000002</v>
      </c>
      <c r="J278" s="209">
        <f t="shared" si="8"/>
        <v>3.6804452667061309E-4</v>
      </c>
      <c r="K278" s="210">
        <f t="shared" si="9"/>
        <v>0.97634135881607598</v>
      </c>
    </row>
    <row r="279" spans="1:11" x14ac:dyDescent="0.25">
      <c r="A279" s="180" t="str">
        <f>ORÇAMENTO!A154</f>
        <v>1.11.29</v>
      </c>
      <c r="B279" s="180" t="str">
        <f>ORÇAMENTO!B154</f>
        <v>SINAPI - S - 74130/001</v>
      </c>
      <c r="C279" s="207" t="str">
        <f>ORÇAMENTO!C154</f>
        <v>DISJUNTOR UNIPOLAR PADRÃO DIN 10A</v>
      </c>
      <c r="D279" s="180" t="str">
        <f>ORÇAMENTO!D154</f>
        <v>UN</v>
      </c>
      <c r="E279" s="180">
        <f>ORÇAMENTO!E154</f>
        <v>20</v>
      </c>
      <c r="F279" s="180">
        <f>ORÇAMENTO!F154</f>
        <v>11.31</v>
      </c>
      <c r="G279" s="180">
        <f>ORÇAMENTO!G154</f>
        <v>14.27</v>
      </c>
      <c r="H279" s="206">
        <f>ORÇAMENTO!H154</f>
        <v>226.2</v>
      </c>
      <c r="I279" s="206">
        <f>ORÇAMENTO!I154</f>
        <v>285.39999999999998</v>
      </c>
      <c r="J279" s="209">
        <f t="shared" si="8"/>
        <v>3.6239402419110901E-4</v>
      </c>
      <c r="K279" s="210">
        <f t="shared" si="9"/>
        <v>0.97670375284026711</v>
      </c>
    </row>
    <row r="280" spans="1:11" x14ac:dyDescent="0.25">
      <c r="A280" s="180" t="str">
        <f>ORÇAMENTO!A155</f>
        <v>1.11.30</v>
      </c>
      <c r="B280" s="180" t="str">
        <f>ORÇAMENTO!B155</f>
        <v>SINAPI - S - 74130/001</v>
      </c>
      <c r="C280" s="207" t="str">
        <f>ORÇAMENTO!C155</f>
        <v>DISJUNTOR UNIPOLAR PADRÃO DIN 16A</v>
      </c>
      <c r="D280" s="180" t="str">
        <f>ORÇAMENTO!D155</f>
        <v>UN</v>
      </c>
      <c r="E280" s="180">
        <f>ORÇAMENTO!E155</f>
        <v>20</v>
      </c>
      <c r="F280" s="180">
        <f>ORÇAMENTO!F155</f>
        <v>11.31</v>
      </c>
      <c r="G280" s="180">
        <f>ORÇAMENTO!G155</f>
        <v>14.27</v>
      </c>
      <c r="H280" s="206">
        <f>ORÇAMENTO!H155</f>
        <v>226.2</v>
      </c>
      <c r="I280" s="206">
        <f>ORÇAMENTO!I155</f>
        <v>285.39999999999998</v>
      </c>
      <c r="J280" s="209">
        <f t="shared" si="8"/>
        <v>3.6239402419110901E-4</v>
      </c>
      <c r="K280" s="210">
        <f t="shared" si="9"/>
        <v>0.97706614686445825</v>
      </c>
    </row>
    <row r="281" spans="1:11" ht="25.5" x14ac:dyDescent="0.25">
      <c r="A281" s="180" t="str">
        <f>ORÇAMENTO!A133</f>
        <v>1.11.08</v>
      </c>
      <c r="B281" s="180" t="str">
        <f>ORÇAMENTO!B133</f>
        <v>COMPOSIÇÃO PRÓPRIA</v>
      </c>
      <c r="C281" s="207" t="str">
        <f>ORÇAMENTO!C133</f>
        <v>CAIXA DE PASSAGEM EM AÇO PINTADO, REF. CEMAR, DIM. 102X102X82MM</v>
      </c>
      <c r="D281" s="180" t="str">
        <f>ORÇAMENTO!D133</f>
        <v>UN</v>
      </c>
      <c r="E281" s="180">
        <f>ORÇAMENTO!E133</f>
        <v>8</v>
      </c>
      <c r="F281" s="180">
        <f>ORÇAMENTO!F133</f>
        <v>28.009999999999998</v>
      </c>
      <c r="G281" s="180">
        <f>ORÇAMENTO!G133</f>
        <v>35.35</v>
      </c>
      <c r="H281" s="206">
        <f>ORÇAMENTO!H133</f>
        <v>224.08</v>
      </c>
      <c r="I281" s="206">
        <f>ORÇAMENTO!I133</f>
        <v>282.8</v>
      </c>
      <c r="J281" s="209">
        <f t="shared" si="8"/>
        <v>3.5909260701207302E-4</v>
      </c>
      <c r="K281" s="210">
        <f t="shared" si="9"/>
        <v>0.97742523947147031</v>
      </c>
    </row>
    <row r="282" spans="1:11" x14ac:dyDescent="0.25">
      <c r="A282" s="180" t="str">
        <f>ORÇAMENTO!A418</f>
        <v>1.22.04.03</v>
      </c>
      <c r="B282" s="180" t="str">
        <f>ORÇAMENTO!B418</f>
        <v>COMPOSIÇÃO PRÓPRIA</v>
      </c>
      <c r="C282" s="207" t="str">
        <f>ORÇAMENTO!C418</f>
        <v>ENGATE FLEXÍVEL CROMADO COM CANOPLA 1/2" - 30CM</v>
      </c>
      <c r="D282" s="180" t="str">
        <f>ORÇAMENTO!D418</f>
        <v>UN</v>
      </c>
      <c r="E282" s="180">
        <f>ORÇAMENTO!E418</f>
        <v>10</v>
      </c>
      <c r="F282" s="180">
        <f>ORÇAMENTO!F418</f>
        <v>22.34</v>
      </c>
      <c r="G282" s="180">
        <f>ORÇAMENTO!G418</f>
        <v>28.2</v>
      </c>
      <c r="H282" s="206">
        <f>ORÇAMENTO!H418</f>
        <v>223.4</v>
      </c>
      <c r="I282" s="206">
        <f>ORÇAMENTO!I418</f>
        <v>282</v>
      </c>
      <c r="J282" s="209">
        <f t="shared" si="8"/>
        <v>3.5807678634160037E-4</v>
      </c>
      <c r="K282" s="210">
        <f t="shared" si="9"/>
        <v>0.9777833162578119</v>
      </c>
    </row>
    <row r="283" spans="1:11" ht="25.5" x14ac:dyDescent="0.25">
      <c r="A283" s="180" t="str">
        <f>ORÇAMENTO!A223</f>
        <v>1.14.05</v>
      </c>
      <c r="B283" s="180" t="str">
        <f>ORÇAMENTO!B223</f>
        <v>COMPOSIÇÃO PRÓPRIA</v>
      </c>
      <c r="C283" s="207" t="str">
        <f>ORÇAMENTO!C223</f>
        <v>TÊ 90º VERTICAL DE SUBIDA EM CHAPA DE AÇO GALVANIZADO ELETROLÍTICA TIPO "U" 100X100MM (LXH)</v>
      </c>
      <c r="D283" s="180" t="str">
        <f>ORÇAMENTO!D223</f>
        <v>UN</v>
      </c>
      <c r="E283" s="180">
        <f>ORÇAMENTO!E223</f>
        <v>5</v>
      </c>
      <c r="F283" s="180">
        <f>ORÇAMENTO!F223</f>
        <v>44.260000000000005</v>
      </c>
      <c r="G283" s="180">
        <f>ORÇAMENTO!G223</f>
        <v>55.86</v>
      </c>
      <c r="H283" s="206">
        <f>ORÇAMENTO!H223</f>
        <v>221.3</v>
      </c>
      <c r="I283" s="206">
        <f>ORÇAMENTO!I223</f>
        <v>279.3</v>
      </c>
      <c r="J283" s="209">
        <f t="shared" si="8"/>
        <v>3.5464839157875531E-4</v>
      </c>
      <c r="K283" s="210">
        <f t="shared" si="9"/>
        <v>0.97813796464939062</v>
      </c>
    </row>
    <row r="284" spans="1:11" ht="25.5" x14ac:dyDescent="0.25">
      <c r="A284" s="180" t="str">
        <f>ORÇAMENTO!A224</f>
        <v>1.14.06</v>
      </c>
      <c r="B284" s="180" t="str">
        <f>ORÇAMENTO!B224</f>
        <v>COMPOSIÇÃO PRÓPRIA</v>
      </c>
      <c r="C284" s="207" t="str">
        <f>ORÇAMENTO!C224</f>
        <v>TÊ 90º VERTICAL DE DESCIDA EM CHAPA DE AÇO GALVANIZADO ELETROLÍTICA TIPO "U" 100X100MM (LXH)</v>
      </c>
      <c r="D284" s="180" t="str">
        <f>ORÇAMENTO!D224</f>
        <v>UN</v>
      </c>
      <c r="E284" s="180">
        <f>ORÇAMENTO!E224</f>
        <v>5</v>
      </c>
      <c r="F284" s="180">
        <f>ORÇAMENTO!F224</f>
        <v>44.260000000000005</v>
      </c>
      <c r="G284" s="180">
        <f>ORÇAMENTO!G224</f>
        <v>55.86</v>
      </c>
      <c r="H284" s="206">
        <f>ORÇAMENTO!H224</f>
        <v>221.3</v>
      </c>
      <c r="I284" s="206">
        <f>ORÇAMENTO!I224</f>
        <v>279.3</v>
      </c>
      <c r="J284" s="209">
        <f t="shared" si="8"/>
        <v>3.5464839157875531E-4</v>
      </c>
      <c r="K284" s="210">
        <f t="shared" si="9"/>
        <v>0.97849261304096935</v>
      </c>
    </row>
    <row r="285" spans="1:11" x14ac:dyDescent="0.25">
      <c r="A285" s="180" t="str">
        <f>ORÇAMENTO!A277</f>
        <v>1.16.05</v>
      </c>
      <c r="B285" s="180" t="str">
        <f>ORÇAMENTO!B277</f>
        <v>COMPOSIÇÃO PRÓPRIA</v>
      </c>
      <c r="C285" s="207" t="str">
        <f>ORÇAMENTO!C277</f>
        <v>BUCHA DE REDUÇÃO DE FERRO GALVANIZADO 2 1/2"X1/2"</v>
      </c>
      <c r="D285" s="180" t="str">
        <f>ORÇAMENTO!D277</f>
        <v>UN</v>
      </c>
      <c r="E285" s="180">
        <f>ORÇAMENTO!E277</f>
        <v>5</v>
      </c>
      <c r="F285" s="180">
        <f>ORÇAMENTO!F277</f>
        <v>44.25</v>
      </c>
      <c r="G285" s="180">
        <f>ORÇAMENTO!G277</f>
        <v>55.85</v>
      </c>
      <c r="H285" s="206">
        <f>ORÇAMENTO!H277</f>
        <v>221.25</v>
      </c>
      <c r="I285" s="206">
        <f>ORÇAMENTO!I277</f>
        <v>279.25</v>
      </c>
      <c r="J285" s="209">
        <f t="shared" si="8"/>
        <v>3.5458490278685077E-4</v>
      </c>
      <c r="K285" s="210">
        <f t="shared" si="9"/>
        <v>0.97884719794375619</v>
      </c>
    </row>
    <row r="286" spans="1:11" ht="25.5" x14ac:dyDescent="0.25">
      <c r="A286" s="180" t="str">
        <f>ORÇAMENTO!A71</f>
        <v>1.07.03</v>
      </c>
      <c r="B286" s="180" t="str">
        <f>ORÇAMENTO!B71</f>
        <v>SINAPI - S - 93182</v>
      </c>
      <c r="C286" s="207" t="str">
        <f>ORÇAMENTO!C71</f>
        <v>VERGA PREMOLDADA PARA JANELAS, COM ATÉ 1,50M DE VÃO</v>
      </c>
      <c r="D286" s="180" t="str">
        <f>ORÇAMENTO!D71</f>
        <v>M</v>
      </c>
      <c r="E286" s="180">
        <f>ORÇAMENTO!E71</f>
        <v>10</v>
      </c>
      <c r="F286" s="180">
        <f>ORÇAMENTO!F71</f>
        <v>21.88</v>
      </c>
      <c r="G286" s="180">
        <f>ORÇAMENTO!G71</f>
        <v>27.61</v>
      </c>
      <c r="H286" s="206">
        <f>ORÇAMENTO!H71</f>
        <v>218.8</v>
      </c>
      <c r="I286" s="206">
        <f>ORÇAMENTO!I71</f>
        <v>276.10000000000002</v>
      </c>
      <c r="J286" s="209">
        <f t="shared" si="8"/>
        <v>3.5058510889686482E-4</v>
      </c>
      <c r="K286" s="210">
        <f t="shared" si="9"/>
        <v>0.97919778305265304</v>
      </c>
    </row>
    <row r="287" spans="1:11" x14ac:dyDescent="0.25">
      <c r="A287" s="180" t="str">
        <f>ORÇAMENTO!A263</f>
        <v>1.15.29</v>
      </c>
      <c r="B287" s="180" t="str">
        <f>ORÇAMENTO!B263</f>
        <v>SINAPI - S - 94792</v>
      </c>
      <c r="C287" s="207" t="str">
        <f>ORÇAMENTO!C263</f>
        <v>REGISTRO DE GAVETA, COM CANOPLA, 32MMX1"</v>
      </c>
      <c r="D287" s="180" t="str">
        <f>ORÇAMENTO!D263</f>
        <v>UN</v>
      </c>
      <c r="E287" s="180">
        <f>ORÇAMENTO!E263</f>
        <v>3</v>
      </c>
      <c r="F287" s="180">
        <f>ORÇAMENTO!F263</f>
        <v>71.77</v>
      </c>
      <c r="G287" s="180">
        <f>ORÇAMENTO!G263</f>
        <v>90.58</v>
      </c>
      <c r="H287" s="206">
        <f>ORÇAMENTO!H263</f>
        <v>215.31</v>
      </c>
      <c r="I287" s="206">
        <f>ORÇAMENTO!I263</f>
        <v>271.74</v>
      </c>
      <c r="J287" s="209">
        <f t="shared" si="8"/>
        <v>3.4504888624278899E-4</v>
      </c>
      <c r="K287" s="210">
        <f t="shared" si="9"/>
        <v>0.9795428319388958</v>
      </c>
    </row>
    <row r="288" spans="1:11" ht="51" x14ac:dyDescent="0.25">
      <c r="A288" s="180" t="str">
        <f>ORÇAMENTO!A206</f>
        <v>1.13.07</v>
      </c>
      <c r="B288" s="180" t="str">
        <f>ORÇAMENTO!B206</f>
        <v>SINAPI - S - 72315</v>
      </c>
      <c r="C288" s="207" t="str">
        <f>ORÇAMENTO!C206</f>
        <v>TERMINAL AÉREO EM AÇO GALVANIZADO A FOGO 300MMX3/8", COM FIXAÇÃO HORIZONTAL (PARAFUSO E BUCHA B8), SEM BANDEIRINHA, INCLUINDO CONECTOR DE PRESSÃO 16-70MM2 BIMETÁLICO COM FURO DE 10MM</v>
      </c>
      <c r="D288" s="180" t="str">
        <f>ORÇAMENTO!D206</f>
        <v>UN</v>
      </c>
      <c r="E288" s="180">
        <f>ORÇAMENTO!E206</f>
        <v>10</v>
      </c>
      <c r="F288" s="180">
        <f>ORÇAMENTO!F206</f>
        <v>21.44</v>
      </c>
      <c r="G288" s="180">
        <f>ORÇAMENTO!G206</f>
        <v>27.06</v>
      </c>
      <c r="H288" s="206">
        <f>ORÇAMENTO!H206</f>
        <v>214.4</v>
      </c>
      <c r="I288" s="206">
        <f>ORÇAMENTO!I206</f>
        <v>270.60000000000002</v>
      </c>
      <c r="J288" s="209">
        <f t="shared" si="8"/>
        <v>3.4360134178736552E-4</v>
      </c>
      <c r="K288" s="210">
        <f t="shared" si="9"/>
        <v>0.97988643328068314</v>
      </c>
    </row>
    <row r="289" spans="1:11" ht="25.5" x14ac:dyDescent="0.25">
      <c r="A289" s="180" t="str">
        <f>ORÇAMENTO!A260</f>
        <v>1.15.26</v>
      </c>
      <c r="B289" s="180" t="str">
        <f>ORÇAMENTO!B260</f>
        <v>SINAPI - S - 94709</v>
      </c>
      <c r="C289" s="207" t="str">
        <f>ORÇAMENTO!C260</f>
        <v>ADAPTADOR PVC SOLDÁVEL, COM FLANGES LIVRES, PARA CAIXA D'ÁGUA 32MMX1"</v>
      </c>
      <c r="D289" s="180" t="str">
        <f>ORÇAMENTO!D260</f>
        <v>UN</v>
      </c>
      <c r="E289" s="180">
        <f>ORÇAMENTO!E260</f>
        <v>10</v>
      </c>
      <c r="F289" s="180">
        <f>ORÇAMENTO!F260</f>
        <v>21.42</v>
      </c>
      <c r="G289" s="180">
        <f>ORÇAMENTO!G260</f>
        <v>27.03</v>
      </c>
      <c r="H289" s="206">
        <f>ORÇAMENTO!H260</f>
        <v>214.2</v>
      </c>
      <c r="I289" s="206">
        <f>ORÇAMENTO!I260</f>
        <v>270.3</v>
      </c>
      <c r="J289" s="209">
        <f t="shared" si="8"/>
        <v>3.432204090359383E-4</v>
      </c>
      <c r="K289" s="210">
        <f t="shared" si="9"/>
        <v>0.98022965368971904</v>
      </c>
    </row>
    <row r="290" spans="1:11" ht="25.5" x14ac:dyDescent="0.25">
      <c r="A290" s="180" t="str">
        <f>ORÇAMENTO!A259</f>
        <v>1.15.25</v>
      </c>
      <c r="B290" s="180" t="str">
        <f>ORÇAMENTO!B259</f>
        <v>SINAPI - S - 94708</v>
      </c>
      <c r="C290" s="207" t="str">
        <f>ORÇAMENTO!C259</f>
        <v>ADAPTADOR PVC SOLDÁVEL, COM FLANGES LIVRES, PARA CAIXA D'ÁGUA 25MMX3/4"</v>
      </c>
      <c r="D290" s="180" t="str">
        <f>ORÇAMENTO!D259</f>
        <v>UN</v>
      </c>
      <c r="E290" s="180">
        <f>ORÇAMENTO!E259</f>
        <v>12</v>
      </c>
      <c r="F290" s="180">
        <f>ORÇAMENTO!F259</f>
        <v>17.760000000000002</v>
      </c>
      <c r="G290" s="180">
        <f>ORÇAMENTO!G259</f>
        <v>22.41</v>
      </c>
      <c r="H290" s="206">
        <f>ORÇAMENTO!H259</f>
        <v>213.12</v>
      </c>
      <c r="I290" s="206">
        <f>ORÇAMENTO!I259</f>
        <v>268.92</v>
      </c>
      <c r="J290" s="209">
        <f t="shared" si="8"/>
        <v>3.4146811837937297E-4</v>
      </c>
      <c r="K290" s="210">
        <f t="shared" si="9"/>
        <v>0.98057112180809836</v>
      </c>
    </row>
    <row r="291" spans="1:11" x14ac:dyDescent="0.25">
      <c r="A291" s="180" t="str">
        <f>ORÇAMENTO!A295</f>
        <v>1.17.02</v>
      </c>
      <c r="B291" s="180" t="str">
        <f>ORÇAMENTO!B295</f>
        <v>SINAPI - S - 89712</v>
      </c>
      <c r="C291" s="207" t="str">
        <f>ORÇAMENTO!C295</f>
        <v>TUBO PVC PARA ESGOTO DN 50MM</v>
      </c>
      <c r="D291" s="180" t="str">
        <f>ORÇAMENTO!D295</f>
        <v>M</v>
      </c>
      <c r="E291" s="180">
        <f>ORÇAMENTO!E295</f>
        <v>12</v>
      </c>
      <c r="F291" s="180">
        <f>ORÇAMENTO!F295</f>
        <v>17.55</v>
      </c>
      <c r="G291" s="180">
        <f>ORÇAMENTO!G295</f>
        <v>22.15</v>
      </c>
      <c r="H291" s="206">
        <f>ORÇAMENTO!H295</f>
        <v>210.6</v>
      </c>
      <c r="I291" s="206">
        <f>ORÇAMENTO!I295</f>
        <v>265.8</v>
      </c>
      <c r="J291" s="209">
        <f t="shared" si="8"/>
        <v>3.3750641776452973E-4</v>
      </c>
      <c r="K291" s="210">
        <f t="shared" si="9"/>
        <v>0.98090862822586289</v>
      </c>
    </row>
    <row r="292" spans="1:11" x14ac:dyDescent="0.25">
      <c r="A292" s="180" t="str">
        <f>ORÇAMENTO!A296</f>
        <v>1.17.03</v>
      </c>
      <c r="B292" s="180" t="str">
        <f>ORÇAMENTO!B296</f>
        <v>SINAPI - S - 89713</v>
      </c>
      <c r="C292" s="207" t="str">
        <f>ORÇAMENTO!C296</f>
        <v>TUBO PVC PARA ESGOTO DN 75MM</v>
      </c>
      <c r="D292" s="180" t="str">
        <f>ORÇAMENTO!D296</f>
        <v>M</v>
      </c>
      <c r="E292" s="180">
        <f>ORÇAMENTO!E296</f>
        <v>8</v>
      </c>
      <c r="F292" s="180">
        <f>ORÇAMENTO!F296</f>
        <v>26.04</v>
      </c>
      <c r="G292" s="180">
        <f>ORÇAMENTO!G296</f>
        <v>32.869999999999997</v>
      </c>
      <c r="H292" s="206">
        <f>ORÇAMENTO!H296</f>
        <v>208.32</v>
      </c>
      <c r="I292" s="206">
        <f>ORÇAMENTO!I296</f>
        <v>262.95999999999998</v>
      </c>
      <c r="J292" s="209">
        <f t="shared" si="8"/>
        <v>3.3390025438435189E-4</v>
      </c>
      <c r="K292" s="210">
        <f t="shared" si="9"/>
        <v>0.98124252848024729</v>
      </c>
    </row>
    <row r="293" spans="1:11" ht="25.5" x14ac:dyDescent="0.25">
      <c r="A293" s="180" t="str">
        <f>ORÇAMENTO!A222</f>
        <v>1.14.04</v>
      </c>
      <c r="B293" s="180" t="str">
        <f>ORÇAMENTO!B222</f>
        <v>COMPOSIÇÃO PRÓPRIA</v>
      </c>
      <c r="C293" s="207" t="str">
        <f>ORÇAMENTO!C222</f>
        <v>TÊ 90º HORIZONTAL EM CHAPA DE AÇO GALVANIZADO ELETROLÍTICA TIPO "U" 100X100MM (LXH)</v>
      </c>
      <c r="D293" s="180" t="str">
        <f>ORÇAMENTO!D222</f>
        <v>UN</v>
      </c>
      <c r="E293" s="180">
        <f>ORÇAMENTO!E222</f>
        <v>5</v>
      </c>
      <c r="F293" s="180">
        <f>ORÇAMENTO!F222</f>
        <v>39.860000000000007</v>
      </c>
      <c r="G293" s="180">
        <f>ORÇAMENTO!G222</f>
        <v>50.31</v>
      </c>
      <c r="H293" s="206">
        <f>ORÇAMENTO!H222</f>
        <v>199.3</v>
      </c>
      <c r="I293" s="206">
        <f>ORÇAMENTO!I222</f>
        <v>251.55</v>
      </c>
      <c r="J293" s="209">
        <f t="shared" si="8"/>
        <v>3.194121120717361E-4</v>
      </c>
      <c r="K293" s="210">
        <f t="shared" si="9"/>
        <v>0.98156194059231905</v>
      </c>
    </row>
    <row r="294" spans="1:11" ht="38.25" x14ac:dyDescent="0.25">
      <c r="A294" s="180" t="str">
        <f>ORÇAMENTO!A54</f>
        <v>1.05.08</v>
      </c>
      <c r="B294" s="180" t="str">
        <f>ORÇAMENTO!B54</f>
        <v>SINAPI - S - 92915</v>
      </c>
      <c r="C294" s="207" t="str">
        <f>ORÇAMENTO!C54</f>
        <v>ARMAÇÃO DE INFRAESTRUTURA, DE EDIFICAÇÃO DE MÚLTIPLOS PAVIMENTOS, UTILIZANDO AÇO CA-60 DE 5,0MM - FORNECIMENTO / CORTE / DOBRA / COLOCAÇÃO</v>
      </c>
      <c r="D294" s="180" t="str">
        <f>ORÇAMENTO!D54</f>
        <v>KG</v>
      </c>
      <c r="E294" s="180">
        <f>ORÇAMENTO!E54</f>
        <v>20</v>
      </c>
      <c r="F294" s="180">
        <f>ORÇAMENTO!F54</f>
        <v>9.6199999999999992</v>
      </c>
      <c r="G294" s="180">
        <f>ORÇAMENTO!G54</f>
        <v>12.14</v>
      </c>
      <c r="H294" s="206">
        <f>ORÇAMENTO!H54</f>
        <v>192.4</v>
      </c>
      <c r="I294" s="206">
        <f>ORÇAMENTO!I54</f>
        <v>242.8</v>
      </c>
      <c r="J294" s="209">
        <f t="shared" si="8"/>
        <v>3.0830157348844177E-4</v>
      </c>
      <c r="K294" s="210">
        <f t="shared" si="9"/>
        <v>0.98187024216580754</v>
      </c>
    </row>
    <row r="295" spans="1:11" x14ac:dyDescent="0.25">
      <c r="A295" s="180" t="str">
        <f>ORÇAMENTO!A342</f>
        <v>1.18.11</v>
      </c>
      <c r="B295" s="180" t="str">
        <f>ORÇAMENTO!B342</f>
        <v>COMPOSIÇÃO PRÓPRIA</v>
      </c>
      <c r="C295" s="207" t="str">
        <f>ORÇAMENTO!C342</f>
        <v>RALO TIPO ABACAXI DN 100MM</v>
      </c>
      <c r="D295" s="180" t="str">
        <f>ORÇAMENTO!D342</f>
        <v>UN</v>
      </c>
      <c r="E295" s="180">
        <f>ORÇAMENTO!E342</f>
        <v>5</v>
      </c>
      <c r="F295" s="180">
        <f>ORÇAMENTO!F342</f>
        <v>38.019999999999996</v>
      </c>
      <c r="G295" s="180">
        <f>ORÇAMENTO!G342</f>
        <v>47.99</v>
      </c>
      <c r="H295" s="206">
        <f>ORÇAMENTO!H342</f>
        <v>190.1</v>
      </c>
      <c r="I295" s="206">
        <f>ORÇAMENTO!I342</f>
        <v>239.95</v>
      </c>
      <c r="J295" s="209">
        <f t="shared" si="8"/>
        <v>3.0468271234988304E-4</v>
      </c>
      <c r="K295" s="210">
        <f t="shared" si="9"/>
        <v>0.98217492487815738</v>
      </c>
    </row>
    <row r="296" spans="1:11" ht="25.5" x14ac:dyDescent="0.25">
      <c r="A296" s="180" t="str">
        <f>ORÇAMENTO!A201</f>
        <v>1.13.02</v>
      </c>
      <c r="B296" s="180" t="str">
        <f>ORÇAMENTO!B201</f>
        <v>COMPOSIÇÃO PRÓPRIA</v>
      </c>
      <c r="C296" s="207" t="str">
        <f>ORÇAMENTO!C201</f>
        <v>ABRAÇADEIRA TIPO "U" DN 1 1/2", COM BUCHAS E PARAFUSOS</v>
      </c>
      <c r="D296" s="180" t="str">
        <f>ORÇAMENTO!D201</f>
        <v>UN</v>
      </c>
      <c r="E296" s="180">
        <f>ORÇAMENTO!E201</f>
        <v>50</v>
      </c>
      <c r="F296" s="180">
        <f>ORÇAMENTO!F201</f>
        <v>3.79</v>
      </c>
      <c r="G296" s="180">
        <f>ORÇAMENTO!G201</f>
        <v>4.78</v>
      </c>
      <c r="H296" s="206">
        <f>ORÇAMENTO!H201</f>
        <v>189.5</v>
      </c>
      <c r="I296" s="206">
        <f>ORÇAMENTO!I201</f>
        <v>239</v>
      </c>
      <c r="J296" s="209">
        <f t="shared" si="8"/>
        <v>3.0347642530369678E-4</v>
      </c>
      <c r="K296" s="210">
        <f t="shared" si="9"/>
        <v>0.98247840130346109</v>
      </c>
    </row>
    <row r="297" spans="1:11" x14ac:dyDescent="0.25">
      <c r="A297" s="180" t="str">
        <f>ORÇAMENTO!A276</f>
        <v>1.16.04</v>
      </c>
      <c r="B297" s="180" t="str">
        <f>ORÇAMENTO!B276</f>
        <v>SINAPI - S - 92357</v>
      </c>
      <c r="C297" s="207" t="str">
        <f>ORÇAMENTO!C276</f>
        <v>TÊ 90º DE FERRO GALVANIZADO 2 1/2"</v>
      </c>
      <c r="D297" s="180" t="str">
        <f>ORÇAMENTO!D276</f>
        <v>UN</v>
      </c>
      <c r="E297" s="180">
        <f>ORÇAMENTO!E276</f>
        <v>2</v>
      </c>
      <c r="F297" s="180">
        <f>ORÇAMENTO!F276</f>
        <v>94.38</v>
      </c>
      <c r="G297" s="180">
        <f>ORÇAMENTO!G276</f>
        <v>119.12</v>
      </c>
      <c r="H297" s="206">
        <f>ORÇAMENTO!H276</f>
        <v>188.76</v>
      </c>
      <c r="I297" s="206">
        <f>ORÇAMENTO!I276</f>
        <v>238.24</v>
      </c>
      <c r="J297" s="209">
        <f t="shared" si="8"/>
        <v>3.0251139566674778E-4</v>
      </c>
      <c r="K297" s="210">
        <f t="shared" si="9"/>
        <v>0.98278091269912782</v>
      </c>
    </row>
    <row r="298" spans="1:11" x14ac:dyDescent="0.25">
      <c r="A298" s="180" t="str">
        <f>ORÇAMENTO!A264</f>
        <v>1.15.30</v>
      </c>
      <c r="B298" s="180" t="str">
        <f>ORÇAMENTO!B264</f>
        <v>SINAPI - S - 89985</v>
      </c>
      <c r="C298" s="207" t="str">
        <f>ORÇAMENTO!C264</f>
        <v>REGISTRO DE PRESSÃO, COM CANOPLA, 25MMX3/4"</v>
      </c>
      <c r="D298" s="180" t="str">
        <f>ORÇAMENTO!D264</f>
        <v>UN</v>
      </c>
      <c r="E298" s="180">
        <f>ORÇAMENTO!E264</f>
        <v>4</v>
      </c>
      <c r="F298" s="180">
        <f>ORÇAMENTO!F264</f>
        <v>46.95</v>
      </c>
      <c r="G298" s="180">
        <f>ORÇAMENTO!G264</f>
        <v>59.26</v>
      </c>
      <c r="H298" s="206">
        <f>ORÇAMENTO!H264</f>
        <v>187.8</v>
      </c>
      <c r="I298" s="206">
        <f>ORÇAMENTO!I264</f>
        <v>237.04</v>
      </c>
      <c r="J298" s="209">
        <f t="shared" si="8"/>
        <v>3.0098766466103884E-4</v>
      </c>
      <c r="K298" s="210">
        <f t="shared" si="9"/>
        <v>0.98308190036378884</v>
      </c>
    </row>
    <row r="299" spans="1:11" x14ac:dyDescent="0.25">
      <c r="A299" s="180" t="str">
        <f>ORÇAMENTO!A265</f>
        <v>1.15.31</v>
      </c>
      <c r="B299" s="180" t="str">
        <f>ORÇAMENTO!B265</f>
        <v>SINAPI - S - 73796/002</v>
      </c>
      <c r="C299" s="207" t="str">
        <f>ORÇAMENTO!C265</f>
        <v>VÁLVULA DE PÉ COM CRIVO 32MM</v>
      </c>
      <c r="D299" s="180" t="str">
        <f>ORÇAMENTO!D265</f>
        <v>UN</v>
      </c>
      <c r="E299" s="180">
        <f>ORÇAMENTO!E265</f>
        <v>4</v>
      </c>
      <c r="F299" s="180">
        <f>ORÇAMENTO!F265</f>
        <v>46.51</v>
      </c>
      <c r="G299" s="180">
        <f>ORÇAMENTO!G265</f>
        <v>58.7</v>
      </c>
      <c r="H299" s="206">
        <f>ORÇAMENTO!H265</f>
        <v>186.04</v>
      </c>
      <c r="I299" s="206">
        <f>ORÇAMENTO!I265</f>
        <v>234.8</v>
      </c>
      <c r="J299" s="209">
        <f t="shared" si="8"/>
        <v>2.9814336678371555E-4</v>
      </c>
      <c r="K299" s="210">
        <f t="shared" si="9"/>
        <v>0.98338004373057253</v>
      </c>
    </row>
    <row r="300" spans="1:11" x14ac:dyDescent="0.25">
      <c r="A300" s="180" t="str">
        <f>ORÇAMENTO!A332</f>
        <v>1.18.01</v>
      </c>
      <c r="B300" s="180" t="str">
        <f>ORÇAMENTO!B332</f>
        <v>SINAPI - S - 89848</v>
      </c>
      <c r="C300" s="207" t="str">
        <f>ORÇAMENTO!C332</f>
        <v>TUBO PVC PARA ÁGUA PLUVIAL DN 100MM</v>
      </c>
      <c r="D300" s="180" t="str">
        <f>ORÇAMENTO!D332</f>
        <v>M</v>
      </c>
      <c r="E300" s="180">
        <f>ORÇAMENTO!E332</f>
        <v>10</v>
      </c>
      <c r="F300" s="180">
        <f>ORÇAMENTO!F332</f>
        <v>18.579999999999998</v>
      </c>
      <c r="G300" s="180">
        <f>ORÇAMENTO!G332</f>
        <v>23.45</v>
      </c>
      <c r="H300" s="206">
        <f>ORÇAMENTO!H332</f>
        <v>185.8</v>
      </c>
      <c r="I300" s="206">
        <f>ORÇAMENTO!I332</f>
        <v>234.5</v>
      </c>
      <c r="J300" s="209">
        <f t="shared" si="8"/>
        <v>2.9776243403228827E-4</v>
      </c>
      <c r="K300" s="210">
        <f t="shared" si="9"/>
        <v>0.98367780616460476</v>
      </c>
    </row>
    <row r="301" spans="1:11" x14ac:dyDescent="0.25">
      <c r="A301" s="180" t="str">
        <f>ORÇAMENTO!A285</f>
        <v>1.16.13</v>
      </c>
      <c r="B301" s="180" t="str">
        <f>ORÇAMENTO!B285</f>
        <v>COMPOSIÇÃO PRÓPRIA</v>
      </c>
      <c r="C301" s="207" t="str">
        <f>ORÇAMENTO!C285</f>
        <v>PRESSOSTATO COM FAIXA DE 0 A 6KGF/CM2</v>
      </c>
      <c r="D301" s="180" t="str">
        <f>ORÇAMENTO!D285</f>
        <v>UN</v>
      </c>
      <c r="E301" s="180">
        <f>ORÇAMENTO!E285</f>
        <v>1</v>
      </c>
      <c r="F301" s="180">
        <f>ORÇAMENTO!F285</f>
        <v>178.28</v>
      </c>
      <c r="G301" s="180">
        <f>ORÇAMENTO!G285</f>
        <v>225.01</v>
      </c>
      <c r="H301" s="206">
        <f>ORÇAMENTO!H285</f>
        <v>178.28</v>
      </c>
      <c r="I301" s="206">
        <f>ORÇAMENTO!I285</f>
        <v>225.01</v>
      </c>
      <c r="J301" s="209">
        <f t="shared" si="8"/>
        <v>2.8571226132880677E-4</v>
      </c>
      <c r="K301" s="210">
        <f t="shared" si="9"/>
        <v>0.98396351842593355</v>
      </c>
    </row>
    <row r="302" spans="1:11" ht="38.25" x14ac:dyDescent="0.25">
      <c r="A302" s="180" t="str">
        <f>ORÇAMENTO!A64</f>
        <v>1.06.06</v>
      </c>
      <c r="B302" s="180" t="str">
        <f>ORÇAMENTO!B64</f>
        <v>SINAPI - S - 92759</v>
      </c>
      <c r="C302" s="207" t="str">
        <f>ORÇAMENTO!C64</f>
        <v>ARMAÇÃO DE SUPRAESTRUTURA, DE EDIFICAÇÃO DE MÚLTIPLOS PAVIMENTOS, UTILIZANDO AÇO CA-60 DE 5,0MM - FORNECIMENTO / CORTE / DOBRA / COLOCAÇÃO</v>
      </c>
      <c r="D302" s="180" t="str">
        <f>ORÇAMENTO!D64</f>
        <v>KG</v>
      </c>
      <c r="E302" s="180">
        <f>ORÇAMENTO!E64</f>
        <v>20</v>
      </c>
      <c r="F302" s="180">
        <f>ORÇAMENTO!F64</f>
        <v>8.8000000000000007</v>
      </c>
      <c r="G302" s="180">
        <f>ORÇAMENTO!G64</f>
        <v>11.11</v>
      </c>
      <c r="H302" s="206">
        <f>ORÇAMENTO!H64</f>
        <v>176</v>
      </c>
      <c r="I302" s="206">
        <f>ORÇAMENTO!I64</f>
        <v>222.2</v>
      </c>
      <c r="J302" s="209">
        <f t="shared" si="8"/>
        <v>2.8214419122377164E-4</v>
      </c>
      <c r="K302" s="210">
        <f t="shared" si="9"/>
        <v>0.98424566261715729</v>
      </c>
    </row>
    <row r="303" spans="1:11" ht="38.25" x14ac:dyDescent="0.25">
      <c r="A303" s="180" t="str">
        <f>ORÇAMENTO!A52</f>
        <v>1.05.06</v>
      </c>
      <c r="B303" s="180" t="str">
        <f>ORÇAMENTO!B52</f>
        <v>SINAPI - S - 92916</v>
      </c>
      <c r="C303" s="207" t="str">
        <f>ORÇAMENTO!C52</f>
        <v>ARMAÇÃO DE INFRAESTRUTURA, DE EDIFICAÇÃO DE MÚLTIPLOS PAVIMENTOS, UTILIZANDO AÇO CA-50 DE 6,3MM - FORNECIMENTO / CORTE / DOBRA / COLOCAÇÃO</v>
      </c>
      <c r="D303" s="180" t="str">
        <f>ORÇAMENTO!D52</f>
        <v>KG</v>
      </c>
      <c r="E303" s="180">
        <f>ORÇAMENTO!E52</f>
        <v>20</v>
      </c>
      <c r="F303" s="180">
        <f>ORÇAMENTO!F52</f>
        <v>8.7899999999999991</v>
      </c>
      <c r="G303" s="180">
        <f>ORÇAMENTO!G52</f>
        <v>11.09</v>
      </c>
      <c r="H303" s="206">
        <f>ORÇAMENTO!H52</f>
        <v>175.8</v>
      </c>
      <c r="I303" s="206">
        <f>ORÇAMENTO!I52</f>
        <v>221.8</v>
      </c>
      <c r="J303" s="209">
        <f t="shared" si="8"/>
        <v>2.8163628088853534E-4</v>
      </c>
      <c r="K303" s="210">
        <f t="shared" si="9"/>
        <v>0.9845272988980458</v>
      </c>
    </row>
    <row r="304" spans="1:11" x14ac:dyDescent="0.25">
      <c r="A304" s="180" t="str">
        <f>ORÇAMENTO!A25</f>
        <v>1.01.09</v>
      </c>
      <c r="B304" s="180" t="str">
        <f>ORÇAMENTO!B25</f>
        <v>SINAPI - S - 73859/002</v>
      </c>
      <c r="C304" s="207" t="str">
        <f>ORÇAMENTO!C25</f>
        <v>CAPINA E LIMPEZA MANUAL DE TERRENO</v>
      </c>
      <c r="D304" s="180" t="str">
        <f>ORÇAMENTO!D25</f>
        <v>M2</v>
      </c>
      <c r="E304" s="180">
        <f>ORÇAMENTO!E25</f>
        <v>200</v>
      </c>
      <c r="F304" s="180">
        <f>ORÇAMENTO!F25</f>
        <v>0.86</v>
      </c>
      <c r="G304" s="180">
        <f>ORÇAMENTO!G25</f>
        <v>1.0900000000000001</v>
      </c>
      <c r="H304" s="206">
        <f>ORÇAMENTO!H25</f>
        <v>172</v>
      </c>
      <c r="I304" s="206">
        <f>ORÇAMENTO!I25</f>
        <v>218</v>
      </c>
      <c r="J304" s="209">
        <f t="shared" si="8"/>
        <v>2.7681113270379036E-4</v>
      </c>
      <c r="K304" s="210">
        <f t="shared" si="9"/>
        <v>0.98480411003074964</v>
      </c>
    </row>
    <row r="305" spans="1:11" ht="25.5" x14ac:dyDescent="0.25">
      <c r="A305" s="180" t="str">
        <f>ORÇAMENTO!A200</f>
        <v>1.13.01</v>
      </c>
      <c r="B305" s="180" t="str">
        <f>ORÇAMENTO!B200</f>
        <v>SINAPI - S - 93008</v>
      </c>
      <c r="C305" s="207" t="str">
        <f>ORÇAMENTO!C200</f>
        <v>ELETRODUTO DE PVC RÍGIDO ROSCÁVEL DN 50MM (1 1/2")</v>
      </c>
      <c r="D305" s="180" t="str">
        <f>ORÇAMENTO!D200</f>
        <v>M</v>
      </c>
      <c r="E305" s="180">
        <f>ORÇAMENTO!E200</f>
        <v>20</v>
      </c>
      <c r="F305" s="180">
        <f>ORÇAMENTO!F200</f>
        <v>8.44</v>
      </c>
      <c r="G305" s="180">
        <f>ORÇAMENTO!G200</f>
        <v>10.65</v>
      </c>
      <c r="H305" s="206">
        <f>ORÇAMENTO!H200</f>
        <v>168.8</v>
      </c>
      <c r="I305" s="206">
        <f>ORÇAMENTO!I200</f>
        <v>213</v>
      </c>
      <c r="J305" s="209">
        <f t="shared" si="8"/>
        <v>2.7046225351333648E-4</v>
      </c>
      <c r="K305" s="210">
        <f t="shared" si="9"/>
        <v>0.98507457228426298</v>
      </c>
    </row>
    <row r="306" spans="1:11" ht="38.25" x14ac:dyDescent="0.25">
      <c r="A306" s="180" t="str">
        <f>ORÇAMENTO!A53</f>
        <v>1.05.07</v>
      </c>
      <c r="B306" s="180" t="str">
        <f>ORÇAMENTO!B53</f>
        <v>SINAPI - S - 92917</v>
      </c>
      <c r="C306" s="207" t="str">
        <f>ORÇAMENTO!C53</f>
        <v>ARMAÇÃO DE INFRAESTRUTURA, DE EDIFICAÇÃO DE MÚLTIPLOS PAVIMENTOS, UTILIZANDO AÇO CA-50 DE 8,0MM - FORNECIMENTO / CORTE / DOBRA / COLOCAÇÃO</v>
      </c>
      <c r="D306" s="180" t="str">
        <f>ORÇAMENTO!D53</f>
        <v>KG</v>
      </c>
      <c r="E306" s="180">
        <f>ORÇAMENTO!E53</f>
        <v>20</v>
      </c>
      <c r="F306" s="180">
        <f>ORÇAMENTO!F53</f>
        <v>8.41</v>
      </c>
      <c r="G306" s="180">
        <f>ORÇAMENTO!G53</f>
        <v>10.61</v>
      </c>
      <c r="H306" s="206">
        <f>ORÇAMENTO!H53</f>
        <v>168.2</v>
      </c>
      <c r="I306" s="206">
        <f>ORÇAMENTO!I53</f>
        <v>212.2</v>
      </c>
      <c r="J306" s="209">
        <f t="shared" si="8"/>
        <v>2.6944643284286383E-4</v>
      </c>
      <c r="K306" s="210">
        <f t="shared" si="9"/>
        <v>0.98534401871710586</v>
      </c>
    </row>
    <row r="307" spans="1:11" x14ac:dyDescent="0.25">
      <c r="A307" s="180" t="str">
        <f>ORÇAMENTO!A245</f>
        <v>1.15.11</v>
      </c>
      <c r="B307" s="180" t="str">
        <f>ORÇAMENTO!B245</f>
        <v>SINAPI - S - 89438</v>
      </c>
      <c r="C307" s="207" t="str">
        <f>ORÇAMENTO!C245</f>
        <v>TÊ 90º PVC SOLDÁVEL 20MM</v>
      </c>
      <c r="D307" s="180" t="str">
        <f>ORÇAMENTO!D245</f>
        <v>UN</v>
      </c>
      <c r="E307" s="180">
        <f>ORÇAMENTO!E245</f>
        <v>40</v>
      </c>
      <c r="F307" s="180">
        <f>ORÇAMENTO!F245</f>
        <v>4.18</v>
      </c>
      <c r="G307" s="180">
        <f>ORÇAMENTO!G245</f>
        <v>5.28</v>
      </c>
      <c r="H307" s="206">
        <f>ORÇAMENTO!H245</f>
        <v>167.2</v>
      </c>
      <c r="I307" s="206">
        <f>ORÇAMENTO!I245</f>
        <v>211.2</v>
      </c>
      <c r="J307" s="209">
        <f t="shared" si="8"/>
        <v>2.6817665700477303E-4</v>
      </c>
      <c r="K307" s="210">
        <f t="shared" si="9"/>
        <v>0.9856121953741106</v>
      </c>
    </row>
    <row r="308" spans="1:11" ht="25.5" x14ac:dyDescent="0.25">
      <c r="A308" s="180" t="str">
        <f>ORÇAMENTO!A70</f>
        <v>1.07.02</v>
      </c>
      <c r="B308" s="180" t="str">
        <f>ORÇAMENTO!B70</f>
        <v>SINAPI - S - 93184</v>
      </c>
      <c r="C308" s="207" t="str">
        <f>ORÇAMENTO!C70</f>
        <v>VERGA PREMOLDADA PARA PORTAS, COM ATÉ 1,50M DE VÃO</v>
      </c>
      <c r="D308" s="180" t="str">
        <f>ORÇAMENTO!D70</f>
        <v>M</v>
      </c>
      <c r="E308" s="180">
        <f>ORÇAMENTO!E70</f>
        <v>10</v>
      </c>
      <c r="F308" s="180">
        <f>ORÇAMENTO!F70</f>
        <v>16.41</v>
      </c>
      <c r="G308" s="180">
        <f>ORÇAMENTO!G70</f>
        <v>20.71</v>
      </c>
      <c r="H308" s="206">
        <f>ORÇAMENTO!H70</f>
        <v>164.1</v>
      </c>
      <c r="I308" s="206">
        <f>ORÇAMENTO!I70</f>
        <v>207.1</v>
      </c>
      <c r="J308" s="209">
        <f t="shared" si="8"/>
        <v>2.6297057606860087E-4</v>
      </c>
      <c r="K308" s="210">
        <f t="shared" si="9"/>
        <v>0.98587516595017921</v>
      </c>
    </row>
    <row r="309" spans="1:11" x14ac:dyDescent="0.25">
      <c r="A309" s="180" t="str">
        <f>ORÇAMENTO!A323</f>
        <v>1.17.30</v>
      </c>
      <c r="B309" s="180" t="str">
        <f>ORÇAMENTO!B323</f>
        <v>COMPOSIÇÃO PRÓPRIA</v>
      </c>
      <c r="C309" s="207" t="str">
        <f>ORÇAMENTO!C323</f>
        <v>ANEL DE VEDAÇÃO PARA SAÍDA DE VASO DN 100MM</v>
      </c>
      <c r="D309" s="180" t="str">
        <f>ORÇAMENTO!D323</f>
        <v>UN</v>
      </c>
      <c r="E309" s="180">
        <f>ORÇAMENTO!E323</f>
        <v>10</v>
      </c>
      <c r="F309" s="180">
        <f>ORÇAMENTO!F323</f>
        <v>16.39</v>
      </c>
      <c r="G309" s="180">
        <f>ORÇAMENTO!G323</f>
        <v>20.69</v>
      </c>
      <c r="H309" s="206">
        <f>ORÇAMENTO!H323</f>
        <v>163.9</v>
      </c>
      <c r="I309" s="206">
        <f>ORÇAMENTO!I323</f>
        <v>206.9</v>
      </c>
      <c r="J309" s="209">
        <f t="shared" si="8"/>
        <v>2.6271662090098272E-4</v>
      </c>
      <c r="K309" s="210">
        <f t="shared" si="9"/>
        <v>0.98613788257108015</v>
      </c>
    </row>
    <row r="310" spans="1:11" ht="38.25" x14ac:dyDescent="0.25">
      <c r="A310" s="180" t="str">
        <f>ORÇAMENTO!A60</f>
        <v>1.06.02</v>
      </c>
      <c r="B310" s="180" t="str">
        <f>ORÇAMENTO!B60</f>
        <v>SINAPI - S - 92760</v>
      </c>
      <c r="C310" s="207" t="str">
        <f>ORÇAMENTO!C60</f>
        <v>ARMAÇÃO DE SUPRAESTRUTURA, DE EDIFICAÇÃO DE MÚLTIPLOS PAVIMENTOS, UTILIZANDO AÇO CA-50 DE 6,3MM - FORNECIMENTO / CORTE / DOBRA / COLOCAÇÃO</v>
      </c>
      <c r="D310" s="180" t="str">
        <f>ORÇAMENTO!D60</f>
        <v>KG</v>
      </c>
      <c r="E310" s="180">
        <f>ORÇAMENTO!E60</f>
        <v>20</v>
      </c>
      <c r="F310" s="180">
        <f>ORÇAMENTO!F60</f>
        <v>8.18</v>
      </c>
      <c r="G310" s="180">
        <f>ORÇAMENTO!G60</f>
        <v>10.32</v>
      </c>
      <c r="H310" s="206">
        <f>ORÇAMENTO!H60</f>
        <v>163.6</v>
      </c>
      <c r="I310" s="206">
        <f>ORÇAMENTO!I60</f>
        <v>206.4</v>
      </c>
      <c r="J310" s="209">
        <f t="shared" si="8"/>
        <v>2.620817329819373E-4</v>
      </c>
      <c r="K310" s="210">
        <f t="shared" si="9"/>
        <v>0.98639996430406207</v>
      </c>
    </row>
    <row r="311" spans="1:11" x14ac:dyDescent="0.25">
      <c r="A311" s="180" t="str">
        <f>ORÇAMENTO!A507</f>
        <v>1.26.13</v>
      </c>
      <c r="B311" s="180" t="str">
        <f>ORÇAMENTO!B507</f>
        <v>SICRO2 - 2 S 04 942 51</v>
      </c>
      <c r="C311" s="207" t="str">
        <f>ORÇAMENTO!C507</f>
        <v>ENTRADA PARA DESCIDA D'ÁGUA - EDA 01</v>
      </c>
      <c r="D311" s="180" t="str">
        <f>ORÇAMENTO!D507</f>
        <v>UN</v>
      </c>
      <c r="E311" s="180">
        <f>ORÇAMENTO!E507</f>
        <v>4</v>
      </c>
      <c r="F311" s="180">
        <f>ORÇAMENTO!F507</f>
        <v>40.26</v>
      </c>
      <c r="G311" s="180">
        <f>ORÇAMENTO!G507</f>
        <v>50.81</v>
      </c>
      <c r="H311" s="206">
        <f>ORÇAMENTO!H507</f>
        <v>161.04</v>
      </c>
      <c r="I311" s="206">
        <f>ORÇAMENTO!I507</f>
        <v>203.24</v>
      </c>
      <c r="J311" s="209">
        <f t="shared" si="8"/>
        <v>2.5806924133357046E-4</v>
      </c>
      <c r="K311" s="210">
        <f t="shared" si="9"/>
        <v>0.98665803354539561</v>
      </c>
    </row>
    <row r="312" spans="1:11" ht="38.25" x14ac:dyDescent="0.25">
      <c r="A312" s="180" t="str">
        <f>ORÇAMENTO!A61</f>
        <v>1.06.03</v>
      </c>
      <c r="B312" s="180" t="str">
        <f>ORÇAMENTO!B61</f>
        <v>SINAPI - S - 92761</v>
      </c>
      <c r="C312" s="207" t="str">
        <f>ORÇAMENTO!C61</f>
        <v>ARMAÇÃO DE SUPRAESTRUTURA, DE EDIFICAÇÃO DE MÚLTIPLOS PAVIMENTOS, UTILIZANDO AÇO CA-50 DE 8,0MM - FORNECIMENTO / CORTE / DOBRA / COLOCAÇÃO</v>
      </c>
      <c r="D312" s="180" t="str">
        <f>ORÇAMENTO!D61</f>
        <v>KG</v>
      </c>
      <c r="E312" s="180">
        <f>ORÇAMENTO!E61</f>
        <v>20</v>
      </c>
      <c r="F312" s="180">
        <f>ORÇAMENTO!F61</f>
        <v>7.94</v>
      </c>
      <c r="G312" s="180">
        <f>ORÇAMENTO!G61</f>
        <v>10.02</v>
      </c>
      <c r="H312" s="206">
        <f>ORÇAMENTO!H61</f>
        <v>158.80000000000001</v>
      </c>
      <c r="I312" s="206">
        <f>ORÇAMENTO!I61</f>
        <v>200.4</v>
      </c>
      <c r="J312" s="209">
        <f t="shared" si="8"/>
        <v>2.5446307795339262E-4</v>
      </c>
      <c r="K312" s="210">
        <f t="shared" si="9"/>
        <v>0.98691249662334901</v>
      </c>
    </row>
    <row r="313" spans="1:11" x14ac:dyDescent="0.25">
      <c r="A313" s="180" t="str">
        <f>ORÇAMENTO!A239</f>
        <v>1.15.05</v>
      </c>
      <c r="B313" s="180" t="str">
        <f>ORÇAMENTO!B239</f>
        <v>COMPOSIÇÃO PRÓPRIA</v>
      </c>
      <c r="C313" s="207" t="str">
        <f>ORÇAMENTO!C239</f>
        <v>TUBO PVC ROSCÁVEL 3/4"</v>
      </c>
      <c r="D313" s="180" t="str">
        <f>ORÇAMENTO!D239</f>
        <v>M</v>
      </c>
      <c r="E313" s="180">
        <f>ORÇAMENTO!E239</f>
        <v>20</v>
      </c>
      <c r="F313" s="180">
        <f>ORÇAMENTO!F239</f>
        <v>7.7900000000000009</v>
      </c>
      <c r="G313" s="180">
        <f>ORÇAMENTO!G239</f>
        <v>9.83</v>
      </c>
      <c r="H313" s="206">
        <f>ORÇAMENTO!H239</f>
        <v>155.80000000000001</v>
      </c>
      <c r="I313" s="206">
        <f>ORÇAMENTO!I239</f>
        <v>196.6</v>
      </c>
      <c r="J313" s="209">
        <f t="shared" si="8"/>
        <v>2.4963792976864763E-4</v>
      </c>
      <c r="K313" s="210">
        <f t="shared" si="9"/>
        <v>0.98716213455311763</v>
      </c>
    </row>
    <row r="314" spans="1:11" x14ac:dyDescent="0.25">
      <c r="A314" s="180" t="str">
        <f>ORÇAMENTO!A307</f>
        <v>1.17.14</v>
      </c>
      <c r="B314" s="180" t="str">
        <f>ORÇAMENTO!B307</f>
        <v>COMPOSIÇÃO PRÓPRIA</v>
      </c>
      <c r="C314" s="207" t="str">
        <f>ORÇAMENTO!C307</f>
        <v>CURVA LONGA 45º PVC PARA ESGOTO DN 50MM</v>
      </c>
      <c r="D314" s="180" t="str">
        <f>ORÇAMENTO!D307</f>
        <v>UN</v>
      </c>
      <c r="E314" s="180">
        <f>ORÇAMENTO!E307</f>
        <v>10</v>
      </c>
      <c r="F314" s="180">
        <f>ORÇAMENTO!F307</f>
        <v>15.499999999999998</v>
      </c>
      <c r="G314" s="180">
        <f>ORÇAMENTO!G307</f>
        <v>19.559999999999999</v>
      </c>
      <c r="H314" s="206">
        <f>ORÇAMENTO!H307</f>
        <v>155</v>
      </c>
      <c r="I314" s="206">
        <f>ORÇAMENTO!I307</f>
        <v>195.6</v>
      </c>
      <c r="J314" s="209">
        <f t="shared" si="8"/>
        <v>2.4836815393055689E-4</v>
      </c>
      <c r="K314" s="210">
        <f t="shared" si="9"/>
        <v>0.98741050270704822</v>
      </c>
    </row>
    <row r="315" spans="1:11" x14ac:dyDescent="0.25">
      <c r="A315" s="180" t="str">
        <f>ORÇAMENTO!A510</f>
        <v>1.26.16</v>
      </c>
      <c r="B315" s="180" t="str">
        <f>ORÇAMENTO!B510</f>
        <v>SICRO2 - 2 S 04 940 52</v>
      </c>
      <c r="C315" s="207" t="str">
        <f>ORÇAMENTO!C510</f>
        <v>DESCIDA D'ÁGUA DE ATERRO TIPO RÁPIDO - DAR 02</v>
      </c>
      <c r="D315" s="180" t="str">
        <f>ORÇAMENTO!D510</f>
        <v>M</v>
      </c>
      <c r="E315" s="180">
        <f>ORÇAMENTO!E510</f>
        <v>2</v>
      </c>
      <c r="F315" s="180">
        <f>ORÇAMENTO!F510</f>
        <v>77.45</v>
      </c>
      <c r="G315" s="180">
        <f>ORÇAMENTO!G510</f>
        <v>97.75</v>
      </c>
      <c r="H315" s="206">
        <f>ORÇAMENTO!H510</f>
        <v>154.9</v>
      </c>
      <c r="I315" s="206">
        <f>ORÇAMENTO!I510</f>
        <v>195.5</v>
      </c>
      <c r="J315" s="209">
        <f t="shared" si="8"/>
        <v>2.4824117634674782E-4</v>
      </c>
      <c r="K315" s="210">
        <f t="shared" si="9"/>
        <v>0.98765874388339492</v>
      </c>
    </row>
    <row r="316" spans="1:11" x14ac:dyDescent="0.25">
      <c r="A316" s="180" t="str">
        <f>ORÇAMENTO!A300</f>
        <v>1.17.07</v>
      </c>
      <c r="B316" s="180" t="str">
        <f>ORÇAMENTO!B300</f>
        <v>SINAPI - S - 89746</v>
      </c>
      <c r="C316" s="207" t="str">
        <f>ORÇAMENTO!C300</f>
        <v>JOELHO 45º PVC PARA ESGOTO DN 100MM</v>
      </c>
      <c r="D316" s="180" t="str">
        <f>ORÇAMENTO!D300</f>
        <v>UN</v>
      </c>
      <c r="E316" s="180">
        <f>ORÇAMENTO!E300</f>
        <v>10</v>
      </c>
      <c r="F316" s="180">
        <f>ORÇAMENTO!F300</f>
        <v>15.39</v>
      </c>
      <c r="G316" s="180">
        <f>ORÇAMENTO!G300</f>
        <v>19.420000000000002</v>
      </c>
      <c r="H316" s="206">
        <f>ORÇAMENTO!H300</f>
        <v>153.9</v>
      </c>
      <c r="I316" s="206">
        <f>ORÇAMENTO!I300</f>
        <v>194.2</v>
      </c>
      <c r="J316" s="209">
        <f t="shared" si="8"/>
        <v>2.4659046775722974E-4</v>
      </c>
      <c r="K316" s="210">
        <f t="shared" si="9"/>
        <v>0.98790533435115213</v>
      </c>
    </row>
    <row r="317" spans="1:11" x14ac:dyDescent="0.25">
      <c r="A317" s="180" t="str">
        <f>ORÇAMENTO!A335</f>
        <v>1.18.04</v>
      </c>
      <c r="B317" s="180" t="str">
        <f>ORÇAMENTO!B335</f>
        <v>SINAPI - S - 89746</v>
      </c>
      <c r="C317" s="207" t="str">
        <f>ORÇAMENTO!C335</f>
        <v>JOELHO 45º PVC PARA ÁGUA PLUVIAL DN 100MM</v>
      </c>
      <c r="D317" s="180" t="str">
        <f>ORÇAMENTO!D335</f>
        <v>UN</v>
      </c>
      <c r="E317" s="180">
        <f>ORÇAMENTO!E335</f>
        <v>10</v>
      </c>
      <c r="F317" s="180">
        <f>ORÇAMENTO!F335</f>
        <v>15.39</v>
      </c>
      <c r="G317" s="180">
        <f>ORÇAMENTO!G335</f>
        <v>19.420000000000002</v>
      </c>
      <c r="H317" s="206">
        <f>ORÇAMENTO!H335</f>
        <v>153.9</v>
      </c>
      <c r="I317" s="206">
        <f>ORÇAMENTO!I335</f>
        <v>194.2</v>
      </c>
      <c r="J317" s="209">
        <f t="shared" si="8"/>
        <v>2.4659046775722974E-4</v>
      </c>
      <c r="K317" s="210">
        <f t="shared" si="9"/>
        <v>0.98815192481890934</v>
      </c>
    </row>
    <row r="318" spans="1:11" x14ac:dyDescent="0.25">
      <c r="A318" s="180" t="str">
        <f>ORÇAMENTO!A304</f>
        <v>1.17.11</v>
      </c>
      <c r="B318" s="180" t="str">
        <f>ORÇAMENTO!B304</f>
        <v>SINAPI - S - 89744</v>
      </c>
      <c r="C318" s="207" t="str">
        <f>ORÇAMENTO!C304</f>
        <v>JOELHO 90º PVC PARA ESGOTO DN 100MM</v>
      </c>
      <c r="D318" s="180" t="str">
        <f>ORÇAMENTO!D304</f>
        <v>UN</v>
      </c>
      <c r="E318" s="180">
        <f>ORÇAMENTO!E304</f>
        <v>10</v>
      </c>
      <c r="F318" s="180">
        <f>ORÇAMENTO!F304</f>
        <v>15.32</v>
      </c>
      <c r="G318" s="180">
        <f>ORÇAMENTO!G304</f>
        <v>19.34</v>
      </c>
      <c r="H318" s="206">
        <f>ORÇAMENTO!H304</f>
        <v>153.19999999999999</v>
      </c>
      <c r="I318" s="206">
        <f>ORÇAMENTO!I304</f>
        <v>193.4</v>
      </c>
      <c r="J318" s="209">
        <f t="shared" si="8"/>
        <v>2.4557464708675715E-4</v>
      </c>
      <c r="K318" s="210">
        <f t="shared" si="9"/>
        <v>0.98839749946599609</v>
      </c>
    </row>
    <row r="319" spans="1:11" x14ac:dyDescent="0.25">
      <c r="A319" s="180" t="str">
        <f>ORÇAMENTO!A266</f>
        <v>1.15.32</v>
      </c>
      <c r="B319" s="180" t="str">
        <f>ORÇAMENTO!B266</f>
        <v>SINAPI - S - 94796</v>
      </c>
      <c r="C319" s="207" t="str">
        <f>ORÇAMENTO!C266</f>
        <v>TORNEIRA DE BÓIA 3/4"</v>
      </c>
      <c r="D319" s="180" t="str">
        <f>ORÇAMENTO!D266</f>
        <v>UN</v>
      </c>
      <c r="E319" s="180">
        <f>ORÇAMENTO!E266</f>
        <v>4</v>
      </c>
      <c r="F319" s="180">
        <f>ORÇAMENTO!F266</f>
        <v>38.24</v>
      </c>
      <c r="G319" s="180">
        <f>ORÇAMENTO!G266</f>
        <v>48.26</v>
      </c>
      <c r="H319" s="206">
        <f>ORÇAMENTO!H266</f>
        <v>152.96</v>
      </c>
      <c r="I319" s="206">
        <f>ORÇAMENTO!I266</f>
        <v>193.04</v>
      </c>
      <c r="J319" s="209">
        <f t="shared" si="8"/>
        <v>2.4511752778504445E-4</v>
      </c>
      <c r="K319" s="210">
        <f t="shared" si="9"/>
        <v>0.98864261699378109</v>
      </c>
    </row>
    <row r="320" spans="1:11" x14ac:dyDescent="0.25">
      <c r="A320" s="180" t="str">
        <f>ORÇAMENTO!A421</f>
        <v>1.22.04.06</v>
      </c>
      <c r="B320" s="180" t="str">
        <f>ORÇAMENTO!B421</f>
        <v>COMPOSIÇÃO PRÓPRIA</v>
      </c>
      <c r="C320" s="207" t="str">
        <f>ORÇAMENTO!C421</f>
        <v>PAPELEIRA DE AÇO INOX, DE SOBREPOR</v>
      </c>
      <c r="D320" s="180" t="str">
        <f>ORÇAMENTO!D421</f>
        <v>UN</v>
      </c>
      <c r="E320" s="180">
        <f>ORÇAMENTO!E421</f>
        <v>5</v>
      </c>
      <c r="F320" s="180">
        <f>ORÇAMENTO!F421</f>
        <v>30.44</v>
      </c>
      <c r="G320" s="180">
        <f>ORÇAMENTO!G421</f>
        <v>38.42</v>
      </c>
      <c r="H320" s="206">
        <f>ORÇAMENTO!H421</f>
        <v>152.19999999999999</v>
      </c>
      <c r="I320" s="206">
        <f>ORÇAMENTO!I421</f>
        <v>192.1</v>
      </c>
      <c r="J320" s="209">
        <f t="shared" si="8"/>
        <v>2.4392393849723913E-4</v>
      </c>
      <c r="K320" s="210">
        <f t="shared" si="9"/>
        <v>0.98888654093227835</v>
      </c>
    </row>
    <row r="321" spans="1:11" ht="25.5" x14ac:dyDescent="0.25">
      <c r="A321" s="180" t="str">
        <f>ORÇAMENTO!A338</f>
        <v>1.18.07</v>
      </c>
      <c r="B321" s="180" t="str">
        <f>ORÇAMENTO!B338</f>
        <v>SINAPI - S - 89797</v>
      </c>
      <c r="C321" s="207" t="str">
        <f>ORÇAMENTO!C338</f>
        <v>JUNÇÃO PVC SIMPLES PARA ÁGUA PLUVIAL DN 100MMX100MM</v>
      </c>
      <c r="D321" s="180" t="str">
        <f>ORÇAMENTO!D338</f>
        <v>UN</v>
      </c>
      <c r="E321" s="180">
        <f>ORÇAMENTO!E338</f>
        <v>5</v>
      </c>
      <c r="F321" s="180">
        <f>ORÇAMENTO!F338</f>
        <v>30.29</v>
      </c>
      <c r="G321" s="180">
        <f>ORÇAMENTO!G338</f>
        <v>38.229999999999997</v>
      </c>
      <c r="H321" s="206">
        <f>ORÇAMENTO!H338</f>
        <v>151.44999999999999</v>
      </c>
      <c r="I321" s="206">
        <f>ORÇAMENTO!I338</f>
        <v>191.15</v>
      </c>
      <c r="J321" s="209">
        <f t="shared" si="8"/>
        <v>2.4271765145105289E-4</v>
      </c>
      <c r="K321" s="210">
        <f t="shared" si="9"/>
        <v>0.98912925858372935</v>
      </c>
    </row>
    <row r="322" spans="1:11" ht="25.5" x14ac:dyDescent="0.25">
      <c r="A322" s="180" t="str">
        <f>ORÇAMENTO!A220</f>
        <v>1.14.02</v>
      </c>
      <c r="B322" s="180" t="str">
        <f>ORÇAMENTO!B220</f>
        <v>COMPOSIÇÃO PRÓPRIA</v>
      </c>
      <c r="C322" s="207" t="str">
        <f>ORÇAMENTO!C220</f>
        <v>CURVA 90º HORIZONTAL EM CHAPA DE AÇO GALVANIZADO ELETROLÍTICA TIPO "U" 100X100MM (LXH)</v>
      </c>
      <c r="D322" s="180" t="str">
        <f>ORÇAMENTO!D220</f>
        <v>UN</v>
      </c>
      <c r="E322" s="180">
        <f>ORÇAMENTO!E220</f>
        <v>5</v>
      </c>
      <c r="F322" s="180">
        <f>ORÇAMENTO!F220</f>
        <v>29.85</v>
      </c>
      <c r="G322" s="180">
        <f>ORÇAMENTO!G220</f>
        <v>37.67</v>
      </c>
      <c r="H322" s="206">
        <f>ORÇAMENTO!H220</f>
        <v>149.25</v>
      </c>
      <c r="I322" s="206">
        <f>ORÇAMENTO!I220</f>
        <v>188.35</v>
      </c>
      <c r="J322" s="209">
        <f t="shared" si="8"/>
        <v>2.391622791043987E-4</v>
      </c>
      <c r="K322" s="210">
        <f t="shared" si="9"/>
        <v>0.98936842086283372</v>
      </c>
    </row>
    <row r="323" spans="1:11" x14ac:dyDescent="0.25">
      <c r="A323" s="180" t="str">
        <f>ORÇAMENTO!A160</f>
        <v>1.11.35</v>
      </c>
      <c r="B323" s="180" t="str">
        <f>ORÇAMENTO!B160</f>
        <v>SINAPI - S - 74130/004</v>
      </c>
      <c r="C323" s="207" t="str">
        <f>ORÇAMENTO!C160</f>
        <v>DISJUNTOR TRIPOLAR PADRÃO DIN 50A</v>
      </c>
      <c r="D323" s="180" t="str">
        <f>ORÇAMENTO!D160</f>
        <v>UN</v>
      </c>
      <c r="E323" s="180">
        <f>ORÇAMENTO!E160</f>
        <v>2</v>
      </c>
      <c r="F323" s="180">
        <f>ORÇAMENTO!F160</f>
        <v>74.14</v>
      </c>
      <c r="G323" s="180">
        <f>ORÇAMENTO!G160</f>
        <v>93.57</v>
      </c>
      <c r="H323" s="206">
        <f>ORÇAMENTO!H160</f>
        <v>148.28</v>
      </c>
      <c r="I323" s="206">
        <f>ORÇAMENTO!I160</f>
        <v>187.14</v>
      </c>
      <c r="J323" s="209">
        <f t="shared" si="8"/>
        <v>2.3762585034030884E-4</v>
      </c>
      <c r="K323" s="210">
        <f t="shared" si="9"/>
        <v>0.98960604671317398</v>
      </c>
    </row>
    <row r="324" spans="1:11" x14ac:dyDescent="0.25">
      <c r="A324" s="180" t="str">
        <f>ORÇAMENTO!A284</f>
        <v>1.16.12</v>
      </c>
      <c r="B324" s="180" t="str">
        <f>ORÇAMENTO!B284</f>
        <v>COMPOSIÇÃO PRÓPRIA</v>
      </c>
      <c r="C324" s="207" t="str">
        <f>ORÇAMENTO!C284</f>
        <v>TANQUE DE PRESSÃO DE 10L</v>
      </c>
      <c r="D324" s="180" t="str">
        <f>ORÇAMENTO!D284</f>
        <v>UN</v>
      </c>
      <c r="E324" s="180">
        <f>ORÇAMENTO!E284</f>
        <v>1</v>
      </c>
      <c r="F324" s="180">
        <f>ORÇAMENTO!F284</f>
        <v>147.04000000000002</v>
      </c>
      <c r="G324" s="180">
        <f>ORÇAMENTO!G284</f>
        <v>185.58</v>
      </c>
      <c r="H324" s="206">
        <f>ORÇAMENTO!H284</f>
        <v>147.04</v>
      </c>
      <c r="I324" s="206">
        <f>ORÇAMENTO!I284</f>
        <v>185.58</v>
      </c>
      <c r="J324" s="209">
        <f t="shared" si="8"/>
        <v>2.3564500003288725E-4</v>
      </c>
      <c r="K324" s="210">
        <f t="shared" si="9"/>
        <v>0.98984169171320691</v>
      </c>
    </row>
    <row r="325" spans="1:11" x14ac:dyDescent="0.25">
      <c r="A325" s="180" t="str">
        <f>ORÇAMENTO!A286</f>
        <v>1.16.14</v>
      </c>
      <c r="B325" s="180" t="str">
        <f>ORÇAMENTO!B286</f>
        <v>SINAPI - S - 85120</v>
      </c>
      <c r="C325" s="207" t="str">
        <f>ORÇAMENTO!C286</f>
        <v>MANÔMETRO COM FAIXA DE 0 A 10KGF/CM2</v>
      </c>
      <c r="D325" s="180" t="str">
        <f>ORÇAMENTO!D286</f>
        <v>UN</v>
      </c>
      <c r="E325" s="180">
        <f>ORÇAMENTO!E286</f>
        <v>2</v>
      </c>
      <c r="F325" s="180">
        <f>ORÇAMENTO!F286</f>
        <v>73.31</v>
      </c>
      <c r="G325" s="180">
        <f>ORÇAMENTO!G286</f>
        <v>92.52</v>
      </c>
      <c r="H325" s="206">
        <f>ORÇAMENTO!H286</f>
        <v>146.62</v>
      </c>
      <c r="I325" s="206">
        <f>ORÇAMENTO!I286</f>
        <v>185.04</v>
      </c>
      <c r="J325" s="209">
        <f t="shared" si="8"/>
        <v>2.349593210803182E-4</v>
      </c>
      <c r="K325" s="210">
        <f t="shared" si="9"/>
        <v>0.99007665103428721</v>
      </c>
    </row>
    <row r="326" spans="1:11" x14ac:dyDescent="0.25">
      <c r="A326" s="180" t="str">
        <f>ORÇAMENTO!A256</f>
        <v>1.15.22</v>
      </c>
      <c r="B326" s="180" t="str">
        <f>ORÇAMENTO!B256</f>
        <v>COMPOSIÇÃO PRÓPRIA</v>
      </c>
      <c r="C326" s="207" t="str">
        <f>ORÇAMENTO!C256</f>
        <v>BUCHA PVC SOLDÁVEL CURTA DE REDUÇÃO 32X25MM</v>
      </c>
      <c r="D326" s="180" t="str">
        <f>ORÇAMENTO!D256</f>
        <v>UN</v>
      </c>
      <c r="E326" s="180">
        <f>ORÇAMENTO!E256</f>
        <v>40</v>
      </c>
      <c r="F326" s="180">
        <f>ORÇAMENTO!F256</f>
        <v>3.66</v>
      </c>
      <c r="G326" s="180">
        <f>ORÇAMENTO!G256</f>
        <v>4.62</v>
      </c>
      <c r="H326" s="206">
        <f>ORÇAMENTO!H256</f>
        <v>146.4</v>
      </c>
      <c r="I326" s="206">
        <f>ORÇAMENTO!I256</f>
        <v>184.8</v>
      </c>
      <c r="J326" s="209">
        <f t="shared" si="8"/>
        <v>2.3465457487917646E-4</v>
      </c>
      <c r="K326" s="210">
        <f t="shared" si="9"/>
        <v>0.99031130560916636</v>
      </c>
    </row>
    <row r="327" spans="1:11" ht="25.5" x14ac:dyDescent="0.25">
      <c r="A327" s="180" t="str">
        <f>ORÇAMENTO!A91</f>
        <v>1.09.02</v>
      </c>
      <c r="B327" s="180" t="str">
        <f>ORÇAMENTO!B91</f>
        <v>SINAPI - S - 74106/001</v>
      </c>
      <c r="C327" s="207" t="str">
        <f>ORÇAMENTO!C91</f>
        <v>IMPERMEABILIZAÇÃO DE ESTRUTURAS ENTERRADAS (FUNDAÇÕES), COM TINTA ASFÁLTICA, DUAS DEMÃOS</v>
      </c>
      <c r="D327" s="180" t="str">
        <f>ORÇAMENTO!D91</f>
        <v>M2</v>
      </c>
      <c r="E327" s="180">
        <f>ORÇAMENTO!E91</f>
        <v>20</v>
      </c>
      <c r="F327" s="180">
        <f>ORÇAMENTO!F91</f>
        <v>7.22</v>
      </c>
      <c r="G327" s="180">
        <f>ORÇAMENTO!G91</f>
        <v>9.11</v>
      </c>
      <c r="H327" s="206">
        <f>ORÇAMENTO!H91</f>
        <v>144.4</v>
      </c>
      <c r="I327" s="206">
        <f>ORÇAMENTO!I91</f>
        <v>182.2</v>
      </c>
      <c r="J327" s="209">
        <f t="shared" si="8"/>
        <v>2.3135315770014039E-4</v>
      </c>
      <c r="K327" s="210">
        <f t="shared" si="9"/>
        <v>0.99054265876686654</v>
      </c>
    </row>
    <row r="328" spans="1:11" ht="25.5" x14ac:dyDescent="0.25">
      <c r="A328" s="180" t="str">
        <f>ORÇAMENTO!A212</f>
        <v>1.13.13</v>
      </c>
      <c r="B328" s="180" t="str">
        <f>ORÇAMENTO!B212</f>
        <v>COMPOSIÇÃO PRÓPRIA</v>
      </c>
      <c r="C328" s="207" t="str">
        <f>ORÇAMENTO!C212</f>
        <v>SUPORTE GUIA CURTO COM ROLDANA DERIVAÇÃO DESCIDA</v>
      </c>
      <c r="D328" s="180" t="str">
        <f>ORÇAMENTO!D212</f>
        <v>UN</v>
      </c>
      <c r="E328" s="180">
        <f>ORÇAMENTO!E212</f>
        <v>10</v>
      </c>
      <c r="F328" s="180">
        <f>ORÇAMENTO!F212</f>
        <v>14.43</v>
      </c>
      <c r="G328" s="180">
        <f>ORÇAMENTO!G212</f>
        <v>18.21</v>
      </c>
      <c r="H328" s="206">
        <f>ORÇAMENTO!H212</f>
        <v>144.30000000000001</v>
      </c>
      <c r="I328" s="206">
        <f>ORÇAMENTO!I212</f>
        <v>182.1</v>
      </c>
      <c r="J328" s="209">
        <f t="shared" si="8"/>
        <v>2.3122618011633131E-4</v>
      </c>
      <c r="K328" s="210">
        <f t="shared" si="9"/>
        <v>0.99077388494698282</v>
      </c>
    </row>
    <row r="329" spans="1:11" x14ac:dyDescent="0.25">
      <c r="A329" s="180" t="str">
        <f>ORÇAMENTO!A240</f>
        <v>1.15.06</v>
      </c>
      <c r="B329" s="180" t="str">
        <f>ORÇAMENTO!B240</f>
        <v>COMPOSIÇÃO PRÓPRIA</v>
      </c>
      <c r="C329" s="207" t="str">
        <f>ORÇAMENTO!C240</f>
        <v>TUBO PVC ROSCÁVEL 1"</v>
      </c>
      <c r="D329" s="180" t="str">
        <f>ORÇAMENTO!D240</f>
        <v>M</v>
      </c>
      <c r="E329" s="180">
        <f>ORÇAMENTO!E240</f>
        <v>12</v>
      </c>
      <c r="F329" s="180">
        <f>ORÇAMENTO!F240</f>
        <v>11.73</v>
      </c>
      <c r="G329" s="180">
        <f>ORÇAMENTO!G240</f>
        <v>14.8</v>
      </c>
      <c r="H329" s="206">
        <f>ORÇAMENTO!H240</f>
        <v>140.76</v>
      </c>
      <c r="I329" s="206">
        <f>ORÇAMENTO!I240</f>
        <v>177.6</v>
      </c>
      <c r="J329" s="209">
        <f t="shared" si="8"/>
        <v>2.255121888449228E-4</v>
      </c>
      <c r="K329" s="210">
        <f t="shared" si="9"/>
        <v>0.99099939713582774</v>
      </c>
    </row>
    <row r="330" spans="1:11" x14ac:dyDescent="0.25">
      <c r="A330" s="180" t="str">
        <f>ORÇAMENTO!A294</f>
        <v>1.17.01</v>
      </c>
      <c r="B330" s="180" t="str">
        <f>ORÇAMENTO!B294</f>
        <v>SINAPI - S - 89711</v>
      </c>
      <c r="C330" s="207" t="str">
        <f>ORÇAMENTO!C294</f>
        <v>TUBO PVC PARA ESGOTO DN 40MM</v>
      </c>
      <c r="D330" s="180" t="str">
        <f>ORÇAMENTO!D294</f>
        <v>M</v>
      </c>
      <c r="E330" s="180">
        <f>ORÇAMENTO!E294</f>
        <v>12</v>
      </c>
      <c r="F330" s="180">
        <f>ORÇAMENTO!F294</f>
        <v>11.62</v>
      </c>
      <c r="G330" s="180">
        <f>ORÇAMENTO!G294</f>
        <v>14.67</v>
      </c>
      <c r="H330" s="206">
        <f>ORÇAMENTO!H294</f>
        <v>139.44</v>
      </c>
      <c r="I330" s="206">
        <f>ORÇAMENTO!I294</f>
        <v>176.04</v>
      </c>
      <c r="J330" s="209">
        <f t="shared" si="8"/>
        <v>2.2353133853750119E-4</v>
      </c>
      <c r="K330" s="210">
        <f t="shared" si="9"/>
        <v>0.99122292847436522</v>
      </c>
    </row>
    <row r="331" spans="1:11" x14ac:dyDescent="0.25">
      <c r="A331" s="180" t="str">
        <f>ORÇAMENTO!A500</f>
        <v>1.26.06</v>
      </c>
      <c r="B331" s="180" t="str">
        <f>ORÇAMENTO!B500</f>
        <v>SICRO2 - 2 S 04 991 51</v>
      </c>
      <c r="C331" s="207" t="str">
        <f>ORÇAMENTO!C500</f>
        <v>CAIXA COLETORA COM GRELHA DE CONCRETO - TCC 01</v>
      </c>
      <c r="D331" s="180" t="str">
        <f>ORÇAMENTO!D500</f>
        <v>UN</v>
      </c>
      <c r="E331" s="180">
        <f>ORÇAMENTO!E500</f>
        <v>1</v>
      </c>
      <c r="F331" s="180">
        <f>ORÇAMENTO!F500</f>
        <v>134.82</v>
      </c>
      <c r="G331" s="180">
        <f>ORÇAMENTO!G500</f>
        <v>170.16</v>
      </c>
      <c r="H331" s="206">
        <f>ORÇAMENTO!H500</f>
        <v>134.82</v>
      </c>
      <c r="I331" s="206">
        <f>ORÇAMENTO!I500</f>
        <v>170.16</v>
      </c>
      <c r="J331" s="209">
        <f t="shared" si="8"/>
        <v>2.1606505660952738E-4</v>
      </c>
      <c r="K331" s="210">
        <f t="shared" si="9"/>
        <v>0.99143899353097475</v>
      </c>
    </row>
    <row r="332" spans="1:11" x14ac:dyDescent="0.25">
      <c r="A332" s="180" t="str">
        <f>ORÇAMENTO!A316</f>
        <v>1.17.23</v>
      </c>
      <c r="B332" s="180" t="str">
        <f>ORÇAMENTO!B316</f>
        <v>SINAPI - S - 89785</v>
      </c>
      <c r="C332" s="207" t="str">
        <f>ORÇAMENTO!C316</f>
        <v>JUNÇÃO PVC SIMPLES PARA ESGOTO DN 50MMX50MM</v>
      </c>
      <c r="D332" s="180" t="str">
        <f>ORÇAMENTO!D316</f>
        <v>UN</v>
      </c>
      <c r="E332" s="180">
        <f>ORÇAMENTO!E316</f>
        <v>10</v>
      </c>
      <c r="F332" s="180">
        <f>ORÇAMENTO!F316</f>
        <v>13.27</v>
      </c>
      <c r="G332" s="180">
        <f>ORÇAMENTO!G316</f>
        <v>16.75</v>
      </c>
      <c r="H332" s="206">
        <f>ORÇAMENTO!H316</f>
        <v>132.69999999999999</v>
      </c>
      <c r="I332" s="206">
        <f>ORÇAMENTO!I316</f>
        <v>167.5</v>
      </c>
      <c r="J332" s="209">
        <f t="shared" ref="J332:J395" si="10">I332/$I$5</f>
        <v>2.1268745288020592E-4</v>
      </c>
      <c r="K332" s="210">
        <f t="shared" si="9"/>
        <v>0.99165168098385492</v>
      </c>
    </row>
    <row r="333" spans="1:11" ht="51" x14ac:dyDescent="0.25">
      <c r="A333" s="180" t="str">
        <f>ORÇAMENTO!A62</f>
        <v>1.06.04</v>
      </c>
      <c r="B333" s="180" t="str">
        <f>ORÇAMENTO!B62</f>
        <v>SINAPI - S - 92762</v>
      </c>
      <c r="C333" s="207" t="str">
        <f>ORÇAMENTO!C62</f>
        <v>ARMAÇÃO DE SUPRAESTRUTURA, DE EDIFICAÇÃO DE MÚLTIPLOS PAVIMENTOS, UTILIZANDO AÇO CA-50 DE 10,0MM - FORNECIMENTO / CORTE / DOBRA / COLOCAÇÃO</v>
      </c>
      <c r="D333" s="180" t="str">
        <f>ORÇAMENTO!D62</f>
        <v>KG</v>
      </c>
      <c r="E333" s="180">
        <f>ORÇAMENTO!E62</f>
        <v>20</v>
      </c>
      <c r="F333" s="180">
        <f>ORÇAMENTO!F62</f>
        <v>6.48</v>
      </c>
      <c r="G333" s="180">
        <f>ORÇAMENTO!G62</f>
        <v>8.18</v>
      </c>
      <c r="H333" s="206">
        <f>ORÇAMENTO!H62</f>
        <v>129.6</v>
      </c>
      <c r="I333" s="206">
        <f>ORÇAMENTO!I62</f>
        <v>163.6</v>
      </c>
      <c r="J333" s="209">
        <f t="shared" si="10"/>
        <v>2.0773532711165185E-4</v>
      </c>
      <c r="K333" s="210">
        <f t="shared" ref="K333:K396" si="11">J333+K332</f>
        <v>0.99185941631096652</v>
      </c>
    </row>
    <row r="334" spans="1:11" x14ac:dyDescent="0.25">
      <c r="A334" s="180" t="str">
        <f>ORÇAMENTO!A306</f>
        <v>1.17.13</v>
      </c>
      <c r="B334" s="180" t="str">
        <f>ORÇAMENTO!B306</f>
        <v>COMPOSIÇÃO PRÓPRIA</v>
      </c>
      <c r="C334" s="207" t="str">
        <f>ORÇAMENTO!C306</f>
        <v>CURVA LONGA 45º PVC PARA ESGOTO DN 40MM</v>
      </c>
      <c r="D334" s="180" t="str">
        <f>ORÇAMENTO!D306</f>
        <v>UN</v>
      </c>
      <c r="E334" s="180">
        <f>ORÇAMENTO!E306</f>
        <v>10</v>
      </c>
      <c r="F334" s="180">
        <f>ORÇAMENTO!F306</f>
        <v>12.73</v>
      </c>
      <c r="G334" s="180">
        <f>ORÇAMENTO!G306</f>
        <v>16.07</v>
      </c>
      <c r="H334" s="206">
        <f>ORÇAMENTO!H306</f>
        <v>127.3</v>
      </c>
      <c r="I334" s="206">
        <f>ORÇAMENTO!I306</f>
        <v>160.69999999999999</v>
      </c>
      <c r="J334" s="209">
        <f t="shared" si="10"/>
        <v>2.0405297718118859E-4</v>
      </c>
      <c r="K334" s="210">
        <f t="shared" si="11"/>
        <v>0.9920634692881477</v>
      </c>
    </row>
    <row r="335" spans="1:11" x14ac:dyDescent="0.25">
      <c r="A335" s="180" t="str">
        <f>ORÇAMENTO!A213</f>
        <v>1.13.14</v>
      </c>
      <c r="B335" s="180" t="str">
        <f>ORÇAMENTO!B213</f>
        <v>COMPOSIÇÃO PRÓPRIA</v>
      </c>
      <c r="C335" s="207" t="str">
        <f>ORÇAMENTO!C213</f>
        <v>SUPORTE GUIA CURTO COM ROLDANA REFORÇADO</v>
      </c>
      <c r="D335" s="180" t="str">
        <f>ORÇAMENTO!D213</f>
        <v>UN</v>
      </c>
      <c r="E335" s="180">
        <f>ORÇAMENTO!E213</f>
        <v>10</v>
      </c>
      <c r="F335" s="180">
        <f>ORÇAMENTO!F213</f>
        <v>12.61</v>
      </c>
      <c r="G335" s="180">
        <f>ORÇAMENTO!G213</f>
        <v>15.92</v>
      </c>
      <c r="H335" s="206">
        <f>ORÇAMENTO!H213</f>
        <v>126.1</v>
      </c>
      <c r="I335" s="206">
        <f>ORÇAMENTO!I213</f>
        <v>159.19999999999999</v>
      </c>
      <c r="J335" s="209">
        <f t="shared" si="10"/>
        <v>2.0214831342405242E-4</v>
      </c>
      <c r="K335" s="210">
        <f t="shared" si="11"/>
        <v>0.99226561760157173</v>
      </c>
    </row>
    <row r="336" spans="1:11" x14ac:dyDescent="0.25">
      <c r="A336" s="180" t="str">
        <f>ORÇAMENTO!A255</f>
        <v>1.15.21</v>
      </c>
      <c r="B336" s="180" t="str">
        <f>ORÇAMENTO!B255</f>
        <v>COMPOSIÇÃO PRÓPRIA</v>
      </c>
      <c r="C336" s="207" t="str">
        <f>ORÇAMENTO!C255</f>
        <v>BUCHA PVC SOLDÁVEL CURTA DE REDUÇÃO 25X20MM</v>
      </c>
      <c r="D336" s="180" t="str">
        <f>ORÇAMENTO!D255</f>
        <v>UN</v>
      </c>
      <c r="E336" s="180">
        <f>ORÇAMENTO!E255</f>
        <v>40</v>
      </c>
      <c r="F336" s="180">
        <f>ORÇAMENTO!F255</f>
        <v>3.13</v>
      </c>
      <c r="G336" s="180">
        <f>ORÇAMENTO!G255</f>
        <v>3.95</v>
      </c>
      <c r="H336" s="206">
        <f>ORÇAMENTO!H255</f>
        <v>125.2</v>
      </c>
      <c r="I336" s="206">
        <f>ORÇAMENTO!I255</f>
        <v>158</v>
      </c>
      <c r="J336" s="209">
        <f t="shared" si="10"/>
        <v>2.0062458241834347E-4</v>
      </c>
      <c r="K336" s="210">
        <f t="shared" si="11"/>
        <v>0.99246624218399004</v>
      </c>
    </row>
    <row r="337" spans="1:11" x14ac:dyDescent="0.25">
      <c r="A337" s="180" t="str">
        <f>ORÇAMENTO!A311</f>
        <v>1.17.18</v>
      </c>
      <c r="B337" s="180" t="str">
        <f>ORÇAMENTO!B311</f>
        <v>SINAPI - S - 89784</v>
      </c>
      <c r="C337" s="207" t="str">
        <f>ORÇAMENTO!C311</f>
        <v>TÊ 90º PVC PARA ESGOTO DN 50MMX50MM</v>
      </c>
      <c r="D337" s="180" t="str">
        <f>ORÇAMENTO!D311</f>
        <v>UN</v>
      </c>
      <c r="E337" s="180">
        <f>ORÇAMENTO!E311</f>
        <v>10</v>
      </c>
      <c r="F337" s="180">
        <f>ORÇAMENTO!F311</f>
        <v>12.38</v>
      </c>
      <c r="G337" s="180">
        <f>ORÇAMENTO!G311</f>
        <v>15.62</v>
      </c>
      <c r="H337" s="206">
        <f>ORÇAMENTO!H311</f>
        <v>123.8</v>
      </c>
      <c r="I337" s="206">
        <f>ORÇAMENTO!I311</f>
        <v>156.19999999999999</v>
      </c>
      <c r="J337" s="209">
        <f t="shared" si="10"/>
        <v>1.9833898590978006E-4</v>
      </c>
      <c r="K337" s="210">
        <f t="shared" si="11"/>
        <v>0.99266458116989986</v>
      </c>
    </row>
    <row r="338" spans="1:11" x14ac:dyDescent="0.25">
      <c r="A338" s="180" t="str">
        <f>ORÇAMENTO!A425</f>
        <v>1.22.04.10</v>
      </c>
      <c r="B338" s="180" t="str">
        <f>ORÇAMENTO!B425</f>
        <v>COMPOSIÇÃO PRÓPRIA</v>
      </c>
      <c r="C338" s="207" t="str">
        <f>ORÇAMENTO!C425</f>
        <v>CABIDE DE AÇO INOX, DE SOBREPOR</v>
      </c>
      <c r="D338" s="180" t="str">
        <f>ORÇAMENTO!D425</f>
        <v>UN</v>
      </c>
      <c r="E338" s="180">
        <f>ORÇAMENTO!E425</f>
        <v>5</v>
      </c>
      <c r="F338" s="180">
        <f>ORÇAMENTO!F425</f>
        <v>24.470000000000002</v>
      </c>
      <c r="G338" s="180">
        <f>ORÇAMENTO!G425</f>
        <v>30.88</v>
      </c>
      <c r="H338" s="206">
        <f>ORÇAMENTO!H425</f>
        <v>122.35</v>
      </c>
      <c r="I338" s="206">
        <f>ORÇAMENTO!I425</f>
        <v>154.4</v>
      </c>
      <c r="J338" s="209">
        <f t="shared" si="10"/>
        <v>1.9605338940121669E-4</v>
      </c>
      <c r="K338" s="210">
        <f t="shared" si="11"/>
        <v>0.99286063455930107</v>
      </c>
    </row>
    <row r="339" spans="1:11" ht="25.5" x14ac:dyDescent="0.25">
      <c r="A339" s="180" t="str">
        <f>ORÇAMENTO!A479</f>
        <v>1.25.11</v>
      </c>
      <c r="B339" s="180" t="str">
        <f>ORÇAMENTO!B479</f>
        <v>SINAPI - S - 91854</v>
      </c>
      <c r="C339" s="207" t="str">
        <f>ORÇAMENTO!C479</f>
        <v>ELETRODUTO DE PVC FLEXÍVEL CORRUGADO DN 25MM (3/4")</v>
      </c>
      <c r="D339" s="180" t="str">
        <f>ORÇAMENTO!D479</f>
        <v>M</v>
      </c>
      <c r="E339" s="180">
        <f>ORÇAMENTO!E479</f>
        <v>25</v>
      </c>
      <c r="F339" s="180">
        <f>ORÇAMENTO!F479</f>
        <v>4.8899999999999997</v>
      </c>
      <c r="G339" s="180">
        <f>ORÇAMENTO!G479</f>
        <v>6.17</v>
      </c>
      <c r="H339" s="206">
        <f>ORÇAMENTO!H479</f>
        <v>122.25</v>
      </c>
      <c r="I339" s="206">
        <f>ORÇAMENTO!I479</f>
        <v>154.25</v>
      </c>
      <c r="J339" s="209">
        <f t="shared" si="10"/>
        <v>1.9586292302550305E-4</v>
      </c>
      <c r="K339" s="210">
        <f t="shared" si="11"/>
        <v>0.99305649748232661</v>
      </c>
    </row>
    <row r="340" spans="1:11" x14ac:dyDescent="0.25">
      <c r="A340" s="180" t="str">
        <f>ORÇAMENTO!A530</f>
        <v>1.28.04</v>
      </c>
      <c r="B340" s="180" t="str">
        <f>ORÇAMENTO!B530</f>
        <v>SINAPI - S - 83693</v>
      </c>
      <c r="C340" s="207" t="str">
        <f>ORÇAMENTO!C530</f>
        <v xml:space="preserve">CAIACAO EM MEIO FIO </v>
      </c>
      <c r="D340" s="180" t="str">
        <f>ORÇAMENTO!D530</f>
        <v>M2</v>
      </c>
      <c r="E340" s="180">
        <f>ORÇAMENTO!E530</f>
        <v>50</v>
      </c>
      <c r="F340" s="180">
        <f>ORÇAMENTO!F530</f>
        <v>2.4300000000000002</v>
      </c>
      <c r="G340" s="180">
        <f>ORÇAMENTO!G530</f>
        <v>3.07</v>
      </c>
      <c r="H340" s="206">
        <f>ORÇAMENTO!H530</f>
        <v>121.5</v>
      </c>
      <c r="I340" s="206">
        <f>ORÇAMENTO!I530</f>
        <v>153.5</v>
      </c>
      <c r="J340" s="209">
        <f t="shared" si="10"/>
        <v>1.9491059114693497E-4</v>
      </c>
      <c r="K340" s="210">
        <f t="shared" si="11"/>
        <v>0.99325140807347356</v>
      </c>
    </row>
    <row r="341" spans="1:11" x14ac:dyDescent="0.25">
      <c r="A341" s="180" t="str">
        <f>ORÇAMENTO!A423</f>
        <v>1.22.04.08</v>
      </c>
      <c r="B341" s="180" t="str">
        <f>ORÇAMENTO!B423</f>
        <v>SINAPI - S - 88571</v>
      </c>
      <c r="C341" s="207" t="str">
        <f>ORÇAMENTO!C423</f>
        <v>SABONETEIRA DE AÇO INOX, DE SOBREPOR</v>
      </c>
      <c r="D341" s="180" t="str">
        <f>ORÇAMENTO!D423</f>
        <v>UN</v>
      </c>
      <c r="E341" s="180">
        <f>ORÇAMENTO!E423</f>
        <v>4</v>
      </c>
      <c r="F341" s="180">
        <f>ORÇAMENTO!F423</f>
        <v>30.05</v>
      </c>
      <c r="G341" s="180">
        <f>ORÇAMENTO!G423</f>
        <v>37.93</v>
      </c>
      <c r="H341" s="206">
        <f>ORÇAMENTO!H423</f>
        <v>120.2</v>
      </c>
      <c r="I341" s="206">
        <f>ORÇAMENTO!I423</f>
        <v>151.72</v>
      </c>
      <c r="J341" s="209">
        <f t="shared" si="10"/>
        <v>1.9265039015513337E-4</v>
      </c>
      <c r="K341" s="210">
        <f t="shared" si="11"/>
        <v>0.99344405846362871</v>
      </c>
    </row>
    <row r="342" spans="1:11" x14ac:dyDescent="0.25">
      <c r="A342" s="180" t="str">
        <f>ORÇAMENTO!A315</f>
        <v>1.17.22</v>
      </c>
      <c r="B342" s="180" t="str">
        <f>ORÇAMENTO!B315</f>
        <v>SINAPI - S - 89783</v>
      </c>
      <c r="C342" s="207" t="str">
        <f>ORÇAMENTO!C315</f>
        <v>JUNÇÃO PVC SIMPLES PARA ESGOTO DN 40MMX40MM</v>
      </c>
      <c r="D342" s="180" t="str">
        <f>ORÇAMENTO!D315</f>
        <v>UN</v>
      </c>
      <c r="E342" s="180">
        <f>ORÇAMENTO!E315</f>
        <v>16</v>
      </c>
      <c r="F342" s="180">
        <f>ORÇAMENTO!F315</f>
        <v>7.51</v>
      </c>
      <c r="G342" s="180">
        <f>ORÇAMENTO!G315</f>
        <v>9.48</v>
      </c>
      <c r="H342" s="206">
        <f>ORÇAMENTO!H315</f>
        <v>120.16</v>
      </c>
      <c r="I342" s="206">
        <f>ORÇAMENTO!I315</f>
        <v>151.68</v>
      </c>
      <c r="J342" s="209">
        <f t="shared" si="10"/>
        <v>1.9259959912160975E-4</v>
      </c>
      <c r="K342" s="210">
        <f t="shared" si="11"/>
        <v>0.99363665806275037</v>
      </c>
    </row>
    <row r="343" spans="1:11" ht="25.5" x14ac:dyDescent="0.25">
      <c r="A343" s="180" t="str">
        <f>ORÇAMENTO!A320</f>
        <v>1.17.27</v>
      </c>
      <c r="B343" s="180" t="str">
        <f>ORÇAMENTO!B320</f>
        <v>COMPOSIÇÃO PRÓPRIA</v>
      </c>
      <c r="C343" s="207" t="str">
        <f>ORÇAMENTO!C320</f>
        <v>REDUÇÃO PVC EXCÊNTRICA PARA ESGOTO DN 100MMX50MM</v>
      </c>
      <c r="D343" s="180" t="str">
        <f>ORÇAMENTO!D320</f>
        <v>UN</v>
      </c>
      <c r="E343" s="180">
        <f>ORÇAMENTO!E320</f>
        <v>10</v>
      </c>
      <c r="F343" s="180">
        <f>ORÇAMENTO!F320</f>
        <v>11.9</v>
      </c>
      <c r="G343" s="180">
        <f>ORÇAMENTO!G320</f>
        <v>15.02</v>
      </c>
      <c r="H343" s="206">
        <f>ORÇAMENTO!H320</f>
        <v>119</v>
      </c>
      <c r="I343" s="206">
        <f>ORÇAMENTO!I320</f>
        <v>150.19999999999999</v>
      </c>
      <c r="J343" s="209">
        <f t="shared" si="10"/>
        <v>1.9072033088123538E-4</v>
      </c>
      <c r="K343" s="210">
        <f t="shared" si="11"/>
        <v>0.99382737839363156</v>
      </c>
    </row>
    <row r="344" spans="1:11" x14ac:dyDescent="0.25">
      <c r="A344" s="180" t="str">
        <f>ORÇAMENTO!A303</f>
        <v>1.17.10</v>
      </c>
      <c r="B344" s="180" t="str">
        <f>ORÇAMENTO!B303</f>
        <v>SINAPI - S - 89737</v>
      </c>
      <c r="C344" s="207" t="str">
        <f>ORÇAMENTO!C303</f>
        <v>JOELHO 90º PVC PARA ESGOTO DN 75MM</v>
      </c>
      <c r="D344" s="180" t="str">
        <f>ORÇAMENTO!D303</f>
        <v>UN</v>
      </c>
      <c r="E344" s="180">
        <f>ORÇAMENTO!E303</f>
        <v>10</v>
      </c>
      <c r="F344" s="180">
        <f>ORÇAMENTO!F303</f>
        <v>11.62</v>
      </c>
      <c r="G344" s="180">
        <f>ORÇAMENTO!G303</f>
        <v>14.67</v>
      </c>
      <c r="H344" s="206">
        <f>ORÇAMENTO!H303</f>
        <v>116.2</v>
      </c>
      <c r="I344" s="206">
        <f>ORÇAMENTO!I303</f>
        <v>146.69999999999999</v>
      </c>
      <c r="J344" s="209">
        <f t="shared" si="10"/>
        <v>1.8627611544791764E-4</v>
      </c>
      <c r="K344" s="210">
        <f t="shared" si="11"/>
        <v>0.99401365450907953</v>
      </c>
    </row>
    <row r="345" spans="1:11" x14ac:dyDescent="0.25">
      <c r="A345" s="180" t="str">
        <f>ORÇAMENTO!A214</f>
        <v>1.13.15</v>
      </c>
      <c r="B345" s="180" t="str">
        <f>ORÇAMENTO!B214</f>
        <v>COMPOSIÇÃO PRÓPRIA</v>
      </c>
      <c r="C345" s="207" t="str">
        <f>ORÇAMENTO!C214</f>
        <v>SUPORTE GUIA CURTO COM ROLDANA SIMPLES (RETO)</v>
      </c>
      <c r="D345" s="180" t="str">
        <f>ORÇAMENTO!D214</f>
        <v>UN</v>
      </c>
      <c r="E345" s="180">
        <f>ORÇAMENTO!E214</f>
        <v>10</v>
      </c>
      <c r="F345" s="180">
        <f>ORÇAMENTO!F214</f>
        <v>11.48</v>
      </c>
      <c r="G345" s="180">
        <f>ORÇAMENTO!G214</f>
        <v>14.49</v>
      </c>
      <c r="H345" s="206">
        <f>ORÇAMENTO!H214</f>
        <v>114.8</v>
      </c>
      <c r="I345" s="206">
        <f>ORÇAMENTO!I214</f>
        <v>144.9</v>
      </c>
      <c r="J345" s="209">
        <f t="shared" si="10"/>
        <v>1.8399051893935425E-4</v>
      </c>
      <c r="K345" s="210">
        <f t="shared" si="11"/>
        <v>0.99419764502801888</v>
      </c>
    </row>
    <row r="346" spans="1:11" x14ac:dyDescent="0.25">
      <c r="A346" s="180" t="str">
        <f>ORÇAMENTO!A248</f>
        <v>1.15.14</v>
      </c>
      <c r="B346" s="180" t="str">
        <f>ORÇAMENTO!B248</f>
        <v>SINAPI - S - 89623</v>
      </c>
      <c r="C346" s="207" t="str">
        <f>ORÇAMENTO!C248</f>
        <v>TÊ 90º PVC SOLDÁVEL 40MM</v>
      </c>
      <c r="D346" s="180" t="str">
        <f>ORÇAMENTO!D248</f>
        <v>UN</v>
      </c>
      <c r="E346" s="180">
        <f>ORÇAMENTO!E248</f>
        <v>10</v>
      </c>
      <c r="F346" s="180">
        <f>ORÇAMENTO!F248</f>
        <v>11.35</v>
      </c>
      <c r="G346" s="180">
        <f>ORÇAMENTO!G248</f>
        <v>14.32</v>
      </c>
      <c r="H346" s="206">
        <f>ORÇAMENTO!H248</f>
        <v>113.5</v>
      </c>
      <c r="I346" s="206">
        <f>ORÇAMENTO!I248</f>
        <v>143.19999999999999</v>
      </c>
      <c r="J346" s="209">
        <f t="shared" si="10"/>
        <v>1.818319000145999E-4</v>
      </c>
      <c r="K346" s="210">
        <f t="shared" si="11"/>
        <v>0.99437947692803352</v>
      </c>
    </row>
    <row r="347" spans="1:11" x14ac:dyDescent="0.25">
      <c r="A347" s="180" t="str">
        <f>ORÇAMENTO!A310</f>
        <v>1.17.17</v>
      </c>
      <c r="B347" s="180" t="str">
        <f>ORÇAMENTO!B310</f>
        <v>SINAPI - S - 89735</v>
      </c>
      <c r="C347" s="207" t="str">
        <f>ORÇAMENTO!C310</f>
        <v>CURVA LONGA 90º PVC PARA ESGOTO DN 50MM</v>
      </c>
      <c r="D347" s="180" t="str">
        <f>ORÇAMENTO!D310</f>
        <v>UN</v>
      </c>
      <c r="E347" s="180">
        <f>ORÇAMENTO!E310</f>
        <v>10</v>
      </c>
      <c r="F347" s="180">
        <f>ORÇAMENTO!F310</f>
        <v>11.33</v>
      </c>
      <c r="G347" s="180">
        <f>ORÇAMENTO!G310</f>
        <v>14.3</v>
      </c>
      <c r="H347" s="206">
        <f>ORÇAMENTO!H310</f>
        <v>113.3</v>
      </c>
      <c r="I347" s="206">
        <f>ORÇAMENTO!I310</f>
        <v>143</v>
      </c>
      <c r="J347" s="209">
        <f t="shared" si="10"/>
        <v>1.8157794484698175E-4</v>
      </c>
      <c r="K347" s="210">
        <f t="shared" si="11"/>
        <v>0.99456105487288049</v>
      </c>
    </row>
    <row r="348" spans="1:11" x14ac:dyDescent="0.25">
      <c r="A348" s="180" t="str">
        <f>ORÇAMENTO!A132</f>
        <v>1.11.07</v>
      </c>
      <c r="B348" s="180" t="str">
        <f>ORÇAMENTO!B132</f>
        <v>SINAPI - S - 91937</v>
      </c>
      <c r="C348" s="207" t="str">
        <f>ORÇAMENTO!C132</f>
        <v>CAIXA OCTOGONAL FUNDO MÓVEL PVC 3"X3"</v>
      </c>
      <c r="D348" s="180" t="str">
        <f>ORÇAMENTO!D132</f>
        <v>UN</v>
      </c>
      <c r="E348" s="180">
        <f>ORÇAMENTO!E132</f>
        <v>20</v>
      </c>
      <c r="F348" s="180">
        <f>ORÇAMENTO!F132</f>
        <v>5.57</v>
      </c>
      <c r="G348" s="180">
        <f>ORÇAMENTO!G132</f>
        <v>7.03</v>
      </c>
      <c r="H348" s="206">
        <f>ORÇAMENTO!H132</f>
        <v>111.4</v>
      </c>
      <c r="I348" s="206">
        <f>ORÇAMENTO!I132</f>
        <v>140.6</v>
      </c>
      <c r="J348" s="209">
        <f t="shared" si="10"/>
        <v>1.7853048283556389E-4</v>
      </c>
      <c r="K348" s="210">
        <f t="shared" si="11"/>
        <v>0.99473958535571605</v>
      </c>
    </row>
    <row r="349" spans="1:11" ht="25.5" x14ac:dyDescent="0.25">
      <c r="A349" s="180" t="str">
        <f>ORÇAMENTO!A203</f>
        <v>1.13.04</v>
      </c>
      <c r="B349" s="180" t="str">
        <f>ORÇAMENTO!B203</f>
        <v>COMPOSIÇÃO PRÓPRIA</v>
      </c>
      <c r="C349" s="207" t="str">
        <f>ORÇAMENTO!C203</f>
        <v>CONECTOR DE MEDIÇÃO / EMENDA EM BRONZE COM 04 PARAFUSOS - 16 A 70MM2</v>
      </c>
      <c r="D349" s="180" t="str">
        <f>ORÇAMENTO!D203</f>
        <v>UN</v>
      </c>
      <c r="E349" s="180">
        <f>ORÇAMENTO!E203</f>
        <v>5</v>
      </c>
      <c r="F349" s="180">
        <f>ORÇAMENTO!F203</f>
        <v>21.84</v>
      </c>
      <c r="G349" s="180">
        <f>ORÇAMENTO!G203</f>
        <v>27.56</v>
      </c>
      <c r="H349" s="206">
        <f>ORÇAMENTO!H203</f>
        <v>109.2</v>
      </c>
      <c r="I349" s="206">
        <f>ORÇAMENTO!I203</f>
        <v>137.80000000000001</v>
      </c>
      <c r="J349" s="209">
        <f t="shared" si="10"/>
        <v>1.7497511048890973E-4</v>
      </c>
      <c r="K349" s="210">
        <f t="shared" si="11"/>
        <v>0.99491456046620497</v>
      </c>
    </row>
    <row r="350" spans="1:11" x14ac:dyDescent="0.25">
      <c r="A350" s="180" t="str">
        <f>ORÇAMENTO!A229</f>
        <v>1.14.11</v>
      </c>
      <c r="B350" s="180" t="str">
        <f>ORÇAMENTO!B229</f>
        <v>COMPOSIÇÃO PRÓPRIA</v>
      </c>
      <c r="C350" s="207" t="str">
        <f>ORÇAMENTO!C229</f>
        <v>CANTONEIRA "ZZ" PARA VERGALHÃO</v>
      </c>
      <c r="D350" s="180" t="str">
        <f>ORÇAMENTO!D229</f>
        <v>UN</v>
      </c>
      <c r="E350" s="180">
        <f>ORÇAMENTO!E229</f>
        <v>30</v>
      </c>
      <c r="F350" s="180">
        <f>ORÇAMENTO!F229</f>
        <v>3.64</v>
      </c>
      <c r="G350" s="180">
        <f>ORÇAMENTO!G229</f>
        <v>4.59</v>
      </c>
      <c r="H350" s="206">
        <f>ORÇAMENTO!H229</f>
        <v>109.2</v>
      </c>
      <c r="I350" s="206">
        <f>ORÇAMENTO!I229</f>
        <v>137.69999999999999</v>
      </c>
      <c r="J350" s="209">
        <f t="shared" si="10"/>
        <v>1.748481329051006E-4</v>
      </c>
      <c r="K350" s="210">
        <f t="shared" si="11"/>
        <v>0.9950894085991101</v>
      </c>
    </row>
    <row r="351" spans="1:11" ht="51" x14ac:dyDescent="0.25">
      <c r="A351" s="180" t="str">
        <f>ORÇAMENTO!A63</f>
        <v>1.06.05</v>
      </c>
      <c r="B351" s="180" t="str">
        <f>ORÇAMENTO!B63</f>
        <v>SINAPI - S - 92763</v>
      </c>
      <c r="C351" s="207" t="str">
        <f>ORÇAMENTO!C63</f>
        <v>ARMAÇÃO DE SUPRAESTRUTURA, DE EDIFICAÇÃO DE MÚLTIPLOS PAVIMENTOS, UTILIZANDO AÇO CA-50 DE 12,5MM - FORNECIMENTO / CORTE / DOBRA / COLOCAÇÃO</v>
      </c>
      <c r="D351" s="180" t="str">
        <f>ORÇAMENTO!D63</f>
        <v>KG</v>
      </c>
      <c r="E351" s="180">
        <f>ORÇAMENTO!E63</f>
        <v>20</v>
      </c>
      <c r="F351" s="180">
        <f>ORÇAMENTO!F63</f>
        <v>5.43</v>
      </c>
      <c r="G351" s="180">
        <f>ORÇAMENTO!G63</f>
        <v>6.85</v>
      </c>
      <c r="H351" s="206">
        <f>ORÇAMENTO!H63</f>
        <v>108.6</v>
      </c>
      <c r="I351" s="206">
        <f>ORÇAMENTO!I63</f>
        <v>137</v>
      </c>
      <c r="J351" s="209">
        <f t="shared" si="10"/>
        <v>1.7395928981843708E-4</v>
      </c>
      <c r="K351" s="210">
        <f t="shared" si="11"/>
        <v>0.99526336788892855</v>
      </c>
    </row>
    <row r="352" spans="1:11" x14ac:dyDescent="0.25">
      <c r="A352" s="180" t="str">
        <f>ORÇAMENTO!A257</f>
        <v>1.15.23</v>
      </c>
      <c r="B352" s="180" t="str">
        <f>ORÇAMENTO!B257</f>
        <v>SINAPI - S - 90375</v>
      </c>
      <c r="C352" s="207" t="str">
        <f>ORÇAMENTO!C257</f>
        <v>BUCHA PVC SOLDÁVEL CURTA DE REDUÇÃO 40X32MM</v>
      </c>
      <c r="D352" s="180" t="str">
        <f>ORÇAMENTO!D257</f>
        <v>UN</v>
      </c>
      <c r="E352" s="180">
        <f>ORÇAMENTO!E257</f>
        <v>20</v>
      </c>
      <c r="F352" s="180">
        <f>ORÇAMENTO!F257</f>
        <v>5.38</v>
      </c>
      <c r="G352" s="180">
        <f>ORÇAMENTO!G257</f>
        <v>6.79</v>
      </c>
      <c r="H352" s="206">
        <f>ORÇAMENTO!H257</f>
        <v>107.6</v>
      </c>
      <c r="I352" s="206">
        <f>ORÇAMENTO!I257</f>
        <v>135.80000000000001</v>
      </c>
      <c r="J352" s="209">
        <f t="shared" si="10"/>
        <v>1.7243555881272816E-4</v>
      </c>
      <c r="K352" s="210">
        <f t="shared" si="11"/>
        <v>0.9954358034477413</v>
      </c>
    </row>
    <row r="353" spans="1:11" x14ac:dyDescent="0.25">
      <c r="A353" s="180" t="str">
        <f>ORÇAMENTO!A339</f>
        <v>1.18.08</v>
      </c>
      <c r="B353" s="180" t="str">
        <f>ORÇAMENTO!B339</f>
        <v>SINAPI - S - 72295</v>
      </c>
      <c r="C353" s="207" t="str">
        <f>ORÇAMENTO!C339</f>
        <v>CAP PVC PARA ÁGUA PLUVIAL DN 100MM</v>
      </c>
      <c r="D353" s="180" t="str">
        <f>ORÇAMENTO!D339</f>
        <v>UN</v>
      </c>
      <c r="E353" s="180">
        <f>ORÇAMENTO!E339</f>
        <v>10</v>
      </c>
      <c r="F353" s="180">
        <f>ORÇAMENTO!F339</f>
        <v>10.49</v>
      </c>
      <c r="G353" s="180">
        <f>ORÇAMENTO!G339</f>
        <v>13.24</v>
      </c>
      <c r="H353" s="206">
        <f>ORÇAMENTO!H339</f>
        <v>104.9</v>
      </c>
      <c r="I353" s="206">
        <f>ORÇAMENTO!I339</f>
        <v>132.4</v>
      </c>
      <c r="J353" s="209">
        <f t="shared" si="10"/>
        <v>1.681183209632195E-4</v>
      </c>
      <c r="K353" s="210">
        <f t="shared" si="11"/>
        <v>0.99560392176870449</v>
      </c>
    </row>
    <row r="354" spans="1:11" x14ac:dyDescent="0.25">
      <c r="A354" s="180" t="str">
        <f>ORÇAMENTO!A314</f>
        <v>1.17.21</v>
      </c>
      <c r="B354" s="180" t="str">
        <f>ORÇAMENTO!B314</f>
        <v>SINAPI - S - 89778</v>
      </c>
      <c r="C354" s="207" t="str">
        <f>ORÇAMENTO!C314</f>
        <v>LUVA PVC SIMPLES PARA ESGOTO DN 100MM</v>
      </c>
      <c r="D354" s="180" t="str">
        <f>ORÇAMENTO!D314</f>
        <v>UN</v>
      </c>
      <c r="E354" s="180">
        <f>ORÇAMENTO!E314</f>
        <v>10</v>
      </c>
      <c r="F354" s="180">
        <f>ORÇAMENTO!F314</f>
        <v>10.43</v>
      </c>
      <c r="G354" s="180">
        <f>ORÇAMENTO!G314</f>
        <v>13.16</v>
      </c>
      <c r="H354" s="206">
        <f>ORÇAMENTO!H314</f>
        <v>104.3</v>
      </c>
      <c r="I354" s="206">
        <f>ORÇAMENTO!I314</f>
        <v>131.6</v>
      </c>
      <c r="J354" s="209">
        <f t="shared" si="10"/>
        <v>1.6710250029274685E-4</v>
      </c>
      <c r="K354" s="210">
        <f t="shared" si="11"/>
        <v>0.99577102426899722</v>
      </c>
    </row>
    <row r="355" spans="1:11" x14ac:dyDescent="0.25">
      <c r="A355" s="180" t="str">
        <f>ORÇAMENTO!A337</f>
        <v>1.18.06</v>
      </c>
      <c r="B355" s="180" t="str">
        <f>ORÇAMENTO!B337</f>
        <v>SINAPI - S - 89778</v>
      </c>
      <c r="C355" s="207" t="str">
        <f>ORÇAMENTO!C337</f>
        <v>LUVA PVC SIMPLES PARA ÁGUA PLUVIAL DN 100MM</v>
      </c>
      <c r="D355" s="180" t="str">
        <f>ORÇAMENTO!D337</f>
        <v>UN</v>
      </c>
      <c r="E355" s="180">
        <f>ORÇAMENTO!E337</f>
        <v>10</v>
      </c>
      <c r="F355" s="180">
        <f>ORÇAMENTO!F337</f>
        <v>10.43</v>
      </c>
      <c r="G355" s="180">
        <f>ORÇAMENTO!G337</f>
        <v>13.16</v>
      </c>
      <c r="H355" s="206">
        <f>ORÇAMENTO!H337</f>
        <v>104.3</v>
      </c>
      <c r="I355" s="206">
        <f>ORÇAMENTO!I337</f>
        <v>131.6</v>
      </c>
      <c r="J355" s="209">
        <f t="shared" si="10"/>
        <v>1.6710250029274685E-4</v>
      </c>
      <c r="K355" s="210">
        <f t="shared" si="11"/>
        <v>0.99593812676928994</v>
      </c>
    </row>
    <row r="356" spans="1:11" x14ac:dyDescent="0.25">
      <c r="A356" s="180" t="str">
        <f>ORÇAMENTO!A246</f>
        <v>1.15.12</v>
      </c>
      <c r="B356" s="180" t="str">
        <f>ORÇAMENTO!B246</f>
        <v>SINAPI - S - 89440</v>
      </c>
      <c r="C356" s="207" t="str">
        <f>ORÇAMENTO!C246</f>
        <v>TÊ 90º PVC SOLDÁVEL 25MM</v>
      </c>
      <c r="D356" s="180" t="str">
        <f>ORÇAMENTO!D246</f>
        <v>UN</v>
      </c>
      <c r="E356" s="180">
        <f>ORÇAMENTO!E246</f>
        <v>20</v>
      </c>
      <c r="F356" s="180">
        <f>ORÇAMENTO!F246</f>
        <v>5.0999999999999996</v>
      </c>
      <c r="G356" s="180">
        <f>ORÇAMENTO!G246</f>
        <v>6.44</v>
      </c>
      <c r="H356" s="206">
        <f>ORÇAMENTO!H246</f>
        <v>102</v>
      </c>
      <c r="I356" s="206">
        <f>ORÇAMENTO!I246</f>
        <v>128.80000000000001</v>
      </c>
      <c r="J356" s="209">
        <f t="shared" si="10"/>
        <v>1.6354712794609268E-4</v>
      </c>
      <c r="K356" s="210">
        <f t="shared" si="11"/>
        <v>0.99610167389723603</v>
      </c>
    </row>
    <row r="357" spans="1:11" x14ac:dyDescent="0.25">
      <c r="A357" s="180" t="str">
        <f>ORÇAMENTO!A420</f>
        <v>1.22.04.05</v>
      </c>
      <c r="B357" s="180" t="str">
        <f>ORÇAMENTO!B420</f>
        <v>COMPOSIÇÃO PRÓPRIA</v>
      </c>
      <c r="C357" s="207" t="str">
        <f>ORÇAMENTO!C420</f>
        <v>ASSENTO SANITÁRIO PLÁSTICO, PARA PNE</v>
      </c>
      <c r="D357" s="180" t="str">
        <f>ORÇAMENTO!D420</f>
        <v>UN</v>
      </c>
      <c r="E357" s="180">
        <f>ORÇAMENTO!E420</f>
        <v>4</v>
      </c>
      <c r="F357" s="180">
        <f>ORÇAMENTO!F420</f>
        <v>25.019999999999996</v>
      </c>
      <c r="G357" s="180">
        <f>ORÇAMENTO!G420</f>
        <v>31.58</v>
      </c>
      <c r="H357" s="206">
        <f>ORÇAMENTO!H420</f>
        <v>100.08</v>
      </c>
      <c r="I357" s="206">
        <f>ORÇAMENTO!I420</f>
        <v>126.32</v>
      </c>
      <c r="J357" s="209">
        <f t="shared" si="10"/>
        <v>1.6039808386762752E-4</v>
      </c>
      <c r="K357" s="210">
        <f t="shared" si="11"/>
        <v>0.99626207198110361</v>
      </c>
    </row>
    <row r="358" spans="1:11" x14ac:dyDescent="0.25">
      <c r="A358" s="180" t="str">
        <f>ORÇAMENTO!A225</f>
        <v>1.14.07</v>
      </c>
      <c r="B358" s="180" t="str">
        <f>ORÇAMENTO!B225</f>
        <v>COMPOSIÇÃO PRÓPRIA</v>
      </c>
      <c r="C358" s="207" t="str">
        <f>ORÇAMENTO!C225</f>
        <v>SUPORTE HORIZONTAL 100X100MM (LXH)</v>
      </c>
      <c r="D358" s="180" t="str">
        <f>ORÇAMENTO!D225</f>
        <v>UN</v>
      </c>
      <c r="E358" s="180">
        <f>ORÇAMENTO!E225</f>
        <v>10</v>
      </c>
      <c r="F358" s="180">
        <f>ORÇAMENTO!F225</f>
        <v>9.7999999999999989</v>
      </c>
      <c r="G358" s="180">
        <f>ORÇAMENTO!G225</f>
        <v>12.37</v>
      </c>
      <c r="H358" s="206">
        <f>ORÇAMENTO!H225</f>
        <v>98</v>
      </c>
      <c r="I358" s="206">
        <f>ORÇAMENTO!I225</f>
        <v>123.7</v>
      </c>
      <c r="J358" s="209">
        <f t="shared" si="10"/>
        <v>1.5707127117182968E-4</v>
      </c>
      <c r="K358" s="210">
        <f t="shared" si="11"/>
        <v>0.99641914325227543</v>
      </c>
    </row>
    <row r="359" spans="1:11" x14ac:dyDescent="0.25">
      <c r="A359" s="180" t="str">
        <f>ORÇAMENTO!A508</f>
        <v>1.26.14</v>
      </c>
      <c r="B359" s="180" t="str">
        <f>ORÇAMENTO!B508</f>
        <v>SICRO2 - 2 S 04 942 52</v>
      </c>
      <c r="C359" s="207" t="str">
        <f>ORÇAMENTO!C508</f>
        <v>ENTRADA PARA DESCIDA D'ÁGUA - EDA 02</v>
      </c>
      <c r="D359" s="180" t="str">
        <f>ORÇAMENTO!D508</f>
        <v>UN</v>
      </c>
      <c r="E359" s="180">
        <f>ORÇAMENTO!E508</f>
        <v>2</v>
      </c>
      <c r="F359" s="180">
        <f>ORÇAMENTO!F508</f>
        <v>47.63</v>
      </c>
      <c r="G359" s="180">
        <f>ORÇAMENTO!G508</f>
        <v>60.11</v>
      </c>
      <c r="H359" s="206">
        <f>ORÇAMENTO!H508</f>
        <v>95.26</v>
      </c>
      <c r="I359" s="206">
        <f>ORÇAMENTO!I508</f>
        <v>120.22</v>
      </c>
      <c r="J359" s="209">
        <f t="shared" si="10"/>
        <v>1.5265245125527376E-4</v>
      </c>
      <c r="K359" s="210">
        <f t="shared" si="11"/>
        <v>0.99657179570353072</v>
      </c>
    </row>
    <row r="360" spans="1:11" x14ac:dyDescent="0.25">
      <c r="A360" s="180" t="str">
        <f>ORÇAMENTO!A226</f>
        <v>1.14.08</v>
      </c>
      <c r="B360" s="180" t="str">
        <f>ORÇAMENTO!B226</f>
        <v>COMPOSIÇÃO PRÓPRIA</v>
      </c>
      <c r="C360" s="207" t="str">
        <f>ORÇAMENTO!C226</f>
        <v>FIBRA ÓPTICA MM 2 Fo</v>
      </c>
      <c r="D360" s="180" t="str">
        <f>ORÇAMENTO!D226</f>
        <v>M</v>
      </c>
      <c r="E360" s="180">
        <f>ORÇAMENTO!E226</f>
        <v>15</v>
      </c>
      <c r="F360" s="180">
        <f>ORÇAMENTO!F226</f>
        <v>6</v>
      </c>
      <c r="G360" s="180">
        <f>ORÇAMENTO!G226</f>
        <v>7.57</v>
      </c>
      <c r="H360" s="206">
        <f>ORÇAMENTO!H226</f>
        <v>90</v>
      </c>
      <c r="I360" s="206">
        <f>ORÇAMENTO!I226</f>
        <v>113.55</v>
      </c>
      <c r="J360" s="209">
        <f t="shared" si="10"/>
        <v>1.4418304641520825E-4</v>
      </c>
      <c r="K360" s="210">
        <f t="shared" si="11"/>
        <v>0.99671597874994589</v>
      </c>
    </row>
    <row r="361" spans="1:11" ht="25.5" x14ac:dyDescent="0.25">
      <c r="A361" s="180" t="str">
        <f>ORÇAMENTO!A40</f>
        <v>1.04.02</v>
      </c>
      <c r="B361" s="180" t="str">
        <f>ORÇAMENTO!B40</f>
        <v>SINAPI - S - 94099</v>
      </c>
      <c r="C361" s="207" t="str">
        <f>ORÇAMENTO!C40</f>
        <v>REGULARIZAÇÃO E COMPACTAÇÃO MANUAL DE FUNDO DE VALA, EM LOCAL COM NÍVEL BAIXO DE INTERFERÊNCIA</v>
      </c>
      <c r="D361" s="180" t="str">
        <f>ORÇAMENTO!D40</f>
        <v>M2</v>
      </c>
      <c r="E361" s="180">
        <f>ORÇAMENTO!E40</f>
        <v>50</v>
      </c>
      <c r="F361" s="180">
        <f>ORÇAMENTO!F40</f>
        <v>1.66</v>
      </c>
      <c r="G361" s="180">
        <f>ORÇAMENTO!G40</f>
        <v>2.1</v>
      </c>
      <c r="H361" s="206">
        <f>ORÇAMENTO!H40</f>
        <v>83</v>
      </c>
      <c r="I361" s="206">
        <f>ORÇAMENTO!I40</f>
        <v>105</v>
      </c>
      <c r="J361" s="209">
        <f t="shared" si="10"/>
        <v>1.3332646299953207E-4</v>
      </c>
      <c r="K361" s="210">
        <f t="shared" si="11"/>
        <v>0.99684930521294546</v>
      </c>
    </row>
    <row r="362" spans="1:11" x14ac:dyDescent="0.25">
      <c r="A362" s="180" t="str">
        <f>ORÇAMENTO!A416</f>
        <v>1.22.04.01</v>
      </c>
      <c r="B362" s="180" t="str">
        <f>ORÇAMENTO!B416</f>
        <v>COMPOSIÇÃO PRÓPRIA</v>
      </c>
      <c r="C362" s="207" t="str">
        <f>ORÇAMENTO!C416</f>
        <v>VÁLVULA EM METAL CROMADO PARA LAVATÓRIO</v>
      </c>
      <c r="D362" s="180" t="str">
        <f>ORÇAMENTO!D416</f>
        <v>UN</v>
      </c>
      <c r="E362" s="180">
        <f>ORÇAMENTO!E416</f>
        <v>3</v>
      </c>
      <c r="F362" s="180">
        <f>ORÇAMENTO!F416</f>
        <v>26.349999999999998</v>
      </c>
      <c r="G362" s="180">
        <f>ORÇAMENTO!G416</f>
        <v>33.26</v>
      </c>
      <c r="H362" s="206">
        <f>ORÇAMENTO!H416</f>
        <v>79.05</v>
      </c>
      <c r="I362" s="206">
        <f>ORÇAMENTO!I416</f>
        <v>99.78</v>
      </c>
      <c r="J362" s="209">
        <f t="shared" si="10"/>
        <v>1.2669823312469819E-4</v>
      </c>
      <c r="K362" s="210">
        <f t="shared" si="11"/>
        <v>0.99697600344607018</v>
      </c>
    </row>
    <row r="363" spans="1:11" x14ac:dyDescent="0.25">
      <c r="A363" s="180" t="str">
        <f>ORÇAMENTO!A131</f>
        <v>1.11.06</v>
      </c>
      <c r="B363" s="180" t="str">
        <f>ORÇAMENTO!B131</f>
        <v>SINAPI - S - 91940</v>
      </c>
      <c r="C363" s="207" t="str">
        <f>ORÇAMENTO!C131</f>
        <v>CAIXA DE PASSAGEM PVC 4"X2"</v>
      </c>
      <c r="D363" s="180" t="str">
        <f>ORÇAMENTO!D131</f>
        <v>UN</v>
      </c>
      <c r="E363" s="180">
        <f>ORÇAMENTO!E131</f>
        <v>10</v>
      </c>
      <c r="F363" s="180">
        <f>ORÇAMENTO!F131</f>
        <v>7.76</v>
      </c>
      <c r="G363" s="180">
        <f>ORÇAMENTO!G131</f>
        <v>9.7899999999999991</v>
      </c>
      <c r="H363" s="206">
        <f>ORÇAMENTO!H131</f>
        <v>77.599999999999994</v>
      </c>
      <c r="I363" s="206">
        <f>ORÇAMENTO!I131</f>
        <v>97.9</v>
      </c>
      <c r="J363" s="209">
        <f t="shared" si="10"/>
        <v>1.2431105454908752E-4</v>
      </c>
      <c r="K363" s="210">
        <f t="shared" si="11"/>
        <v>0.99710031450061931</v>
      </c>
    </row>
    <row r="364" spans="1:11" x14ac:dyDescent="0.25">
      <c r="A364" s="180" t="str">
        <f>ORÇAMENTO!A273</f>
        <v>1.16.01</v>
      </c>
      <c r="B364" s="180" t="str">
        <f>ORÇAMENTO!B273</f>
        <v>COMPOSIÇÃO PRÓPRIA</v>
      </c>
      <c r="C364" s="207" t="str">
        <f>ORÇAMENTO!C273</f>
        <v>TUBO DE FERRO GALVANIZADO 1/2"</v>
      </c>
      <c r="D364" s="180" t="str">
        <f>ORÇAMENTO!D273</f>
        <v>M</v>
      </c>
      <c r="E364" s="180">
        <f>ORÇAMENTO!E273</f>
        <v>5</v>
      </c>
      <c r="F364" s="180">
        <f>ORÇAMENTO!F273</f>
        <v>15.42</v>
      </c>
      <c r="G364" s="180">
        <f>ORÇAMENTO!G273</f>
        <v>19.46</v>
      </c>
      <c r="H364" s="206">
        <f>ORÇAMENTO!H273</f>
        <v>77.099999999999994</v>
      </c>
      <c r="I364" s="206">
        <f>ORÇAMENTO!I273</f>
        <v>97.3</v>
      </c>
      <c r="J364" s="209">
        <f t="shared" si="10"/>
        <v>1.2354918904623305E-4</v>
      </c>
      <c r="K364" s="210">
        <f t="shared" si="11"/>
        <v>0.99722386368966554</v>
      </c>
    </row>
    <row r="365" spans="1:11" x14ac:dyDescent="0.25">
      <c r="A365" s="180" t="str">
        <f>ORÇAMENTO!A247</f>
        <v>1.15.13</v>
      </c>
      <c r="B365" s="180" t="str">
        <f>ORÇAMENTO!B247</f>
        <v>SINAPI - S - 89443</v>
      </c>
      <c r="C365" s="207" t="str">
        <f>ORÇAMENTO!C247</f>
        <v>TÊ 90º PVC SOLDÁVEL 32MM</v>
      </c>
      <c r="D365" s="180" t="str">
        <f>ORÇAMENTO!D247</f>
        <v>UN</v>
      </c>
      <c r="E365" s="180">
        <f>ORÇAMENTO!E247</f>
        <v>10</v>
      </c>
      <c r="F365" s="180">
        <f>ORÇAMENTO!F247</f>
        <v>7.58</v>
      </c>
      <c r="G365" s="180">
        <f>ORÇAMENTO!G247</f>
        <v>9.57</v>
      </c>
      <c r="H365" s="206">
        <f>ORÇAMENTO!H247</f>
        <v>75.8</v>
      </c>
      <c r="I365" s="206">
        <f>ORÇAMENTO!I247</f>
        <v>95.7</v>
      </c>
      <c r="J365" s="209">
        <f t="shared" si="10"/>
        <v>1.215175477052878E-4</v>
      </c>
      <c r="K365" s="210">
        <f t="shared" si="11"/>
        <v>0.99734538123737082</v>
      </c>
    </row>
    <row r="366" spans="1:11" x14ac:dyDescent="0.25">
      <c r="A366" s="180" t="str">
        <f>ORÇAMENTO!A419</f>
        <v>1.22.04.04</v>
      </c>
      <c r="B366" s="180" t="str">
        <f>ORÇAMENTO!B419</f>
        <v>COMPOSIÇÃO PRÓPRIA</v>
      </c>
      <c r="C366" s="207" t="str">
        <f>ORÇAMENTO!C419</f>
        <v>ASSENTO SANITÁRIO PLÁSTICO, TIPO CONVENCIONAL</v>
      </c>
      <c r="D366" s="180" t="str">
        <f>ORÇAMENTO!D419</f>
        <v>UN</v>
      </c>
      <c r="E366" s="180">
        <f>ORÇAMENTO!E419</f>
        <v>3</v>
      </c>
      <c r="F366" s="180">
        <f>ORÇAMENTO!F419</f>
        <v>25.019999999999996</v>
      </c>
      <c r="G366" s="180">
        <f>ORÇAMENTO!G419</f>
        <v>31.58</v>
      </c>
      <c r="H366" s="206">
        <f>ORÇAMENTO!H419</f>
        <v>75.06</v>
      </c>
      <c r="I366" s="206">
        <f>ORÇAMENTO!I419</f>
        <v>94.74</v>
      </c>
      <c r="J366" s="209">
        <f t="shared" si="10"/>
        <v>1.2029856290072064E-4</v>
      </c>
      <c r="K366" s="210">
        <f t="shared" si="11"/>
        <v>0.99746567980027157</v>
      </c>
    </row>
    <row r="367" spans="1:11" x14ac:dyDescent="0.25">
      <c r="A367" s="180" t="str">
        <f>ORÇAMENTO!A451</f>
        <v>1.23.04.01</v>
      </c>
      <c r="B367" s="180" t="str">
        <f>ORÇAMENTO!B451</f>
        <v>SINAPI - S - 88485</v>
      </c>
      <c r="C367" s="207" t="str">
        <f>ORÇAMENTO!C451</f>
        <v>SELADOR ACRÍLICO, EM ELEMENTOS VAZADOS, 01 DEMÃO</v>
      </c>
      <c r="D367" s="180" t="str">
        <f>ORÇAMENTO!D451</f>
        <v>M2</v>
      </c>
      <c r="E367" s="180">
        <f>ORÇAMENTO!E451</f>
        <v>50</v>
      </c>
      <c r="F367" s="180">
        <f>ORÇAMENTO!F451</f>
        <v>1.47</v>
      </c>
      <c r="G367" s="180">
        <f>ORÇAMENTO!G451</f>
        <v>1.86</v>
      </c>
      <c r="H367" s="206">
        <f>ORÇAMENTO!H451</f>
        <v>73.5</v>
      </c>
      <c r="I367" s="206">
        <f>ORÇAMENTO!I451</f>
        <v>93</v>
      </c>
      <c r="J367" s="209">
        <f t="shared" si="10"/>
        <v>1.1808915294244269E-4</v>
      </c>
      <c r="K367" s="210">
        <f t="shared" si="11"/>
        <v>0.99758376895321399</v>
      </c>
    </row>
    <row r="368" spans="1:11" x14ac:dyDescent="0.25">
      <c r="A368" s="180" t="str">
        <f>ORÇAMENTO!A299</f>
        <v>1.17.06</v>
      </c>
      <c r="B368" s="180" t="str">
        <f>ORÇAMENTO!B299</f>
        <v>SINAPI - S - 89732</v>
      </c>
      <c r="C368" s="207" t="str">
        <f>ORÇAMENTO!C299</f>
        <v>JOELHO 45º PVC PARA ESGOTO DN 50MM</v>
      </c>
      <c r="D368" s="180" t="str">
        <f>ORÇAMENTO!D299</f>
        <v>UN</v>
      </c>
      <c r="E368" s="180">
        <f>ORÇAMENTO!E299</f>
        <v>10</v>
      </c>
      <c r="F368" s="180">
        <f>ORÇAMENTO!F299</f>
        <v>7.13</v>
      </c>
      <c r="G368" s="180">
        <f>ORÇAMENTO!G299</f>
        <v>9</v>
      </c>
      <c r="H368" s="206">
        <f>ORÇAMENTO!H299</f>
        <v>71.3</v>
      </c>
      <c r="I368" s="206">
        <f>ORÇAMENTO!I299</f>
        <v>90</v>
      </c>
      <c r="J368" s="209">
        <f t="shared" si="10"/>
        <v>1.1427982542817034E-4</v>
      </c>
      <c r="K368" s="210">
        <f t="shared" si="11"/>
        <v>0.99769804877864221</v>
      </c>
    </row>
    <row r="369" spans="1:11" x14ac:dyDescent="0.25">
      <c r="A369" s="180" t="str">
        <f>ORÇAMENTO!A242</f>
        <v>1.15.08</v>
      </c>
      <c r="B369" s="180" t="str">
        <f>ORÇAMENTO!B242</f>
        <v>SINAPI - S - 89408</v>
      </c>
      <c r="C369" s="207" t="str">
        <f>ORÇAMENTO!C242</f>
        <v>JOELHO 90º PVC SOLDÁVEL 25MM</v>
      </c>
      <c r="D369" s="180" t="str">
        <f>ORÇAMENTO!D242</f>
        <v>UN</v>
      </c>
      <c r="E369" s="180">
        <f>ORÇAMENTO!E242</f>
        <v>20</v>
      </c>
      <c r="F369" s="180">
        <f>ORÇAMENTO!F242</f>
        <v>3.56</v>
      </c>
      <c r="G369" s="180">
        <f>ORÇAMENTO!G242</f>
        <v>4.49</v>
      </c>
      <c r="H369" s="206">
        <f>ORÇAMENTO!H242</f>
        <v>71.2</v>
      </c>
      <c r="I369" s="206">
        <f>ORÇAMENTO!I242</f>
        <v>89.8</v>
      </c>
      <c r="J369" s="209">
        <f t="shared" si="10"/>
        <v>1.1402587026055219E-4</v>
      </c>
      <c r="K369" s="210">
        <f t="shared" si="11"/>
        <v>0.99781207464890276</v>
      </c>
    </row>
    <row r="370" spans="1:11" x14ac:dyDescent="0.25">
      <c r="A370" s="180" t="str">
        <f>ORÇAMENTO!A412</f>
        <v>1.22.03.05</v>
      </c>
      <c r="B370" s="180" t="str">
        <f>ORÇAMENTO!B412</f>
        <v>COMPOSIÇÃO PRÓPRIA</v>
      </c>
      <c r="C370" s="207" t="str">
        <f>ORÇAMENTO!C412</f>
        <v>CHUVEIRO CROMADO</v>
      </c>
      <c r="D370" s="180" t="str">
        <f>ORÇAMENTO!D412</f>
        <v>UN</v>
      </c>
      <c r="E370" s="180">
        <f>ORÇAMENTO!E412</f>
        <v>4</v>
      </c>
      <c r="F370" s="180">
        <f>ORÇAMENTO!F412</f>
        <v>17.66</v>
      </c>
      <c r="G370" s="180">
        <f>ORÇAMENTO!G412</f>
        <v>22.29</v>
      </c>
      <c r="H370" s="206">
        <f>ORÇAMENTO!H412</f>
        <v>70.64</v>
      </c>
      <c r="I370" s="206">
        <f>ORÇAMENTO!I412</f>
        <v>89.16</v>
      </c>
      <c r="J370" s="209">
        <f t="shared" si="10"/>
        <v>1.1321321372417408E-4</v>
      </c>
      <c r="K370" s="210">
        <f t="shared" si="11"/>
        <v>0.99792528786262691</v>
      </c>
    </row>
    <row r="371" spans="1:11" x14ac:dyDescent="0.25">
      <c r="A371" s="180" t="str">
        <f>ORÇAMENTO!A302</f>
        <v>1.17.09</v>
      </c>
      <c r="B371" s="180" t="str">
        <f>ORÇAMENTO!B302</f>
        <v>SINAPI - S - 89731</v>
      </c>
      <c r="C371" s="207" t="str">
        <f>ORÇAMENTO!C302</f>
        <v>JOELHO 90º PVC PARA ESGOTO DN 50MM</v>
      </c>
      <c r="D371" s="180" t="str">
        <f>ORÇAMENTO!D302</f>
        <v>UN</v>
      </c>
      <c r="E371" s="180">
        <f>ORÇAMENTO!E302</f>
        <v>10</v>
      </c>
      <c r="F371" s="180">
        <f>ORÇAMENTO!F302</f>
        <v>6.56</v>
      </c>
      <c r="G371" s="180">
        <f>ORÇAMENTO!G302</f>
        <v>8.2799999999999994</v>
      </c>
      <c r="H371" s="206">
        <f>ORÇAMENTO!H302</f>
        <v>65.599999999999994</v>
      </c>
      <c r="I371" s="206">
        <f>ORÇAMENTO!I302</f>
        <v>82.8</v>
      </c>
      <c r="J371" s="209">
        <f t="shared" si="10"/>
        <v>1.0513743939391671E-4</v>
      </c>
      <c r="K371" s="210">
        <f t="shared" si="11"/>
        <v>0.9980304253020208</v>
      </c>
    </row>
    <row r="372" spans="1:11" x14ac:dyDescent="0.25">
      <c r="A372" s="180" t="str">
        <f>ORÇAMENTO!A278</f>
        <v>1.16.06</v>
      </c>
      <c r="B372" s="180" t="str">
        <f>ORÇAMENTO!B278</f>
        <v>SINAPI - S - 89352</v>
      </c>
      <c r="C372" s="207" t="str">
        <f>ORÇAMENTO!C278</f>
        <v>REGISTRO DE GAVETA BRUTO 15MMX1/2"</v>
      </c>
      <c r="D372" s="180" t="str">
        <f>ORÇAMENTO!D278</f>
        <v>UN</v>
      </c>
      <c r="E372" s="180">
        <f>ORÇAMENTO!E278</f>
        <v>3</v>
      </c>
      <c r="F372" s="180">
        <f>ORÇAMENTO!F278</f>
        <v>21.7</v>
      </c>
      <c r="G372" s="180">
        <f>ORÇAMENTO!G278</f>
        <v>27.39</v>
      </c>
      <c r="H372" s="206">
        <f>ORÇAMENTO!H278</f>
        <v>65.099999999999994</v>
      </c>
      <c r="I372" s="206">
        <f>ORÇAMENTO!I278</f>
        <v>82.17</v>
      </c>
      <c r="J372" s="209">
        <f t="shared" si="10"/>
        <v>1.0433748061591953E-4</v>
      </c>
      <c r="K372" s="210">
        <f t="shared" si="11"/>
        <v>0.99813476278263669</v>
      </c>
    </row>
    <row r="373" spans="1:11" ht="25.5" x14ac:dyDescent="0.25">
      <c r="A373" s="180" t="str">
        <f>ORÇAMENTO!A487</f>
        <v>1.25.19</v>
      </c>
      <c r="B373" s="180" t="str">
        <f>ORÇAMENTO!B487</f>
        <v>SINAPI - S - 91927</v>
      </c>
      <c r="C373" s="207" t="str">
        <f>ORÇAMENTO!C487</f>
        <v>CABO DE COBRE ISOLADO PVC 0,6/1KV 2,5MM2 RESISTENTE A CHAMA</v>
      </c>
      <c r="D373" s="180" t="str">
        <f>ORÇAMENTO!D487</f>
        <v>M</v>
      </c>
      <c r="E373" s="180">
        <f>ORÇAMENTO!E487</f>
        <v>25</v>
      </c>
      <c r="F373" s="180">
        <f>ORÇAMENTO!F487</f>
        <v>2.56</v>
      </c>
      <c r="G373" s="180">
        <f>ORÇAMENTO!G487</f>
        <v>3.23</v>
      </c>
      <c r="H373" s="206">
        <f>ORÇAMENTO!H487</f>
        <v>64</v>
      </c>
      <c r="I373" s="206">
        <f>ORÇAMENTO!I487</f>
        <v>80.75</v>
      </c>
      <c r="J373" s="209">
        <f t="shared" si="10"/>
        <v>1.0253439892583061E-4</v>
      </c>
      <c r="K373" s="210">
        <f t="shared" si="11"/>
        <v>0.99823729718156251</v>
      </c>
    </row>
    <row r="374" spans="1:11" x14ac:dyDescent="0.25">
      <c r="A374" s="180" t="str">
        <f>ORÇAMENTO!A321</f>
        <v>1.17.28</v>
      </c>
      <c r="B374" s="180" t="str">
        <f>ORÇAMENTO!B321</f>
        <v>COMPOSIÇÃO PRÓPRIA</v>
      </c>
      <c r="C374" s="207" t="str">
        <f>ORÇAMENTO!C321</f>
        <v>TERMINAL DE VENTILAÇÃO PVC PARA ESGOTO DN 50MM</v>
      </c>
      <c r="D374" s="180" t="str">
        <f>ORÇAMENTO!D321</f>
        <v>UN</v>
      </c>
      <c r="E374" s="180">
        <f>ORÇAMENTO!E321</f>
        <v>10</v>
      </c>
      <c r="F374" s="180">
        <f>ORÇAMENTO!F321</f>
        <v>6.07</v>
      </c>
      <c r="G374" s="180">
        <f>ORÇAMENTO!G321</f>
        <v>7.66</v>
      </c>
      <c r="H374" s="206">
        <f>ORÇAMENTO!H321</f>
        <v>60.7</v>
      </c>
      <c r="I374" s="206">
        <f>ORÇAMENTO!I321</f>
        <v>76.599999999999994</v>
      </c>
      <c r="J374" s="209">
        <f t="shared" si="10"/>
        <v>9.7264829197753858E-5</v>
      </c>
      <c r="K374" s="210">
        <f t="shared" si="11"/>
        <v>0.99833456201076032</v>
      </c>
    </row>
    <row r="375" spans="1:11" ht="25.5" x14ac:dyDescent="0.25">
      <c r="A375" s="180" t="str">
        <f>ORÇAMENTO!A340</f>
        <v>1.18.09</v>
      </c>
      <c r="B375" s="180" t="str">
        <f>ORÇAMENTO!B340</f>
        <v>COMPOSIÇÃO PRÓPRIA</v>
      </c>
      <c r="C375" s="207" t="str">
        <f>ORÇAMENTO!C340</f>
        <v>TERMINAL DE VENTILAÇÃO PVC PARA ÁGUA PLUVIAL DN 50MM</v>
      </c>
      <c r="D375" s="180" t="str">
        <f>ORÇAMENTO!D340</f>
        <v>UN</v>
      </c>
      <c r="E375" s="180">
        <f>ORÇAMENTO!E340</f>
        <v>10</v>
      </c>
      <c r="F375" s="180">
        <f>ORÇAMENTO!F340</f>
        <v>6.07</v>
      </c>
      <c r="G375" s="180">
        <f>ORÇAMENTO!G340</f>
        <v>7.66</v>
      </c>
      <c r="H375" s="206">
        <f>ORÇAMENTO!H340</f>
        <v>60.7</v>
      </c>
      <c r="I375" s="206">
        <f>ORÇAMENTO!I340</f>
        <v>76.599999999999994</v>
      </c>
      <c r="J375" s="209">
        <f t="shared" si="10"/>
        <v>9.7264829197753858E-5</v>
      </c>
      <c r="K375" s="210">
        <f t="shared" si="11"/>
        <v>0.99843182683995813</v>
      </c>
    </row>
    <row r="376" spans="1:11" x14ac:dyDescent="0.25">
      <c r="A376" s="180" t="str">
        <f>ORÇAMENTO!A241</f>
        <v>1.15.07</v>
      </c>
      <c r="B376" s="180" t="str">
        <f>ORÇAMENTO!B241</f>
        <v>SINAPI - S - 89404</v>
      </c>
      <c r="C376" s="207" t="str">
        <f>ORÇAMENTO!C241</f>
        <v>JOELHO 90º PVC SOLDÁVEL 20MM</v>
      </c>
      <c r="D376" s="180" t="str">
        <f>ORÇAMENTO!D241</f>
        <v>UN</v>
      </c>
      <c r="E376" s="180">
        <f>ORÇAMENTO!E241</f>
        <v>20</v>
      </c>
      <c r="F376" s="180">
        <f>ORÇAMENTO!F241</f>
        <v>2.91</v>
      </c>
      <c r="G376" s="180">
        <f>ORÇAMENTO!G241</f>
        <v>3.67</v>
      </c>
      <c r="H376" s="206">
        <f>ORÇAMENTO!H241</f>
        <v>58.2</v>
      </c>
      <c r="I376" s="206">
        <f>ORÇAMENTO!I241</f>
        <v>73.400000000000006</v>
      </c>
      <c r="J376" s="209">
        <f t="shared" si="10"/>
        <v>9.3201546515863371E-5</v>
      </c>
      <c r="K376" s="210">
        <f t="shared" si="11"/>
        <v>0.99852502838647395</v>
      </c>
    </row>
    <row r="377" spans="1:11" ht="25.5" x14ac:dyDescent="0.25">
      <c r="A377" s="180" t="str">
        <f>ORÇAMENTO!A188</f>
        <v>1.11.63</v>
      </c>
      <c r="B377" s="180" t="str">
        <f>ORÇAMENTO!B188</f>
        <v>COMPOSIÇÃO PRÓPRIA</v>
      </c>
      <c r="C377" s="207" t="str">
        <f>ORÇAMENTO!C188</f>
        <v>ANILHA PARA IDENTIFICAÇÃO DE CABO ELÉTRICO - LETRA "N"</v>
      </c>
      <c r="D377" s="180" t="str">
        <f>ORÇAMENTO!D188</f>
        <v>UN</v>
      </c>
      <c r="E377" s="180">
        <f>ORÇAMENTO!E188</f>
        <v>100</v>
      </c>
      <c r="F377" s="180">
        <f>ORÇAMENTO!F188</f>
        <v>0.57000000000000006</v>
      </c>
      <c r="G377" s="180">
        <f>ORÇAMENTO!G188</f>
        <v>0.72</v>
      </c>
      <c r="H377" s="206">
        <f>ORÇAMENTO!H188</f>
        <v>57</v>
      </c>
      <c r="I377" s="206">
        <f>ORÇAMENTO!I188</f>
        <v>72</v>
      </c>
      <c r="J377" s="209">
        <f t="shared" si="10"/>
        <v>9.1423860342536276E-5</v>
      </c>
      <c r="K377" s="210">
        <f t="shared" si="11"/>
        <v>0.9986164522468165</v>
      </c>
    </row>
    <row r="378" spans="1:11" ht="25.5" x14ac:dyDescent="0.25">
      <c r="A378" s="180" t="str">
        <f>ORÇAMENTO!A189</f>
        <v>1.11.64</v>
      </c>
      <c r="B378" s="180" t="str">
        <f>ORÇAMENTO!B189</f>
        <v>COMPOSIÇÃO PRÓPRIA</v>
      </c>
      <c r="C378" s="207" t="str">
        <f>ORÇAMENTO!C189</f>
        <v>ANILHA PARA IDENTIFICAÇÃO DE CABO ELÉTRICO - LETRA "F"</v>
      </c>
      <c r="D378" s="180" t="str">
        <f>ORÇAMENTO!D189</f>
        <v>UN</v>
      </c>
      <c r="E378" s="180">
        <f>ORÇAMENTO!E189</f>
        <v>100</v>
      </c>
      <c r="F378" s="180">
        <f>ORÇAMENTO!F189</f>
        <v>0.57000000000000006</v>
      </c>
      <c r="G378" s="180">
        <f>ORÇAMENTO!G189</f>
        <v>0.72</v>
      </c>
      <c r="H378" s="206">
        <f>ORÇAMENTO!H189</f>
        <v>57</v>
      </c>
      <c r="I378" s="206">
        <f>ORÇAMENTO!I189</f>
        <v>72</v>
      </c>
      <c r="J378" s="209">
        <f t="shared" si="10"/>
        <v>9.1423860342536276E-5</v>
      </c>
      <c r="K378" s="210">
        <f t="shared" si="11"/>
        <v>0.99870787610715905</v>
      </c>
    </row>
    <row r="379" spans="1:11" ht="25.5" x14ac:dyDescent="0.25">
      <c r="A379" s="180" t="str">
        <f>ORÇAMENTO!A190</f>
        <v>1.11.65</v>
      </c>
      <c r="B379" s="180" t="str">
        <f>ORÇAMENTO!B190</f>
        <v>COMPOSIÇÃO PRÓPRIA</v>
      </c>
      <c r="C379" s="207" t="str">
        <f>ORÇAMENTO!C190</f>
        <v>ANILHA PARA IDENTIFICAÇÃO DE CABO ELÉTRICO - LETRA "R"</v>
      </c>
      <c r="D379" s="180" t="str">
        <f>ORÇAMENTO!D190</f>
        <v>UN</v>
      </c>
      <c r="E379" s="180">
        <f>ORÇAMENTO!E190</f>
        <v>100</v>
      </c>
      <c r="F379" s="180">
        <f>ORÇAMENTO!F190</f>
        <v>0.57000000000000006</v>
      </c>
      <c r="G379" s="180">
        <f>ORÇAMENTO!G190</f>
        <v>0.72</v>
      </c>
      <c r="H379" s="206">
        <f>ORÇAMENTO!H190</f>
        <v>57</v>
      </c>
      <c r="I379" s="206">
        <f>ORÇAMENTO!I190</f>
        <v>72</v>
      </c>
      <c r="J379" s="209">
        <f t="shared" si="10"/>
        <v>9.1423860342536276E-5</v>
      </c>
      <c r="K379" s="210">
        <f t="shared" si="11"/>
        <v>0.99879929996750161</v>
      </c>
    </row>
    <row r="380" spans="1:11" ht="25.5" x14ac:dyDescent="0.25">
      <c r="A380" s="180" t="str">
        <f>ORÇAMENTO!A191</f>
        <v>1.11.66</v>
      </c>
      <c r="B380" s="180" t="str">
        <f>ORÇAMENTO!B191</f>
        <v>COMPOSIÇÃO PRÓPRIA</v>
      </c>
      <c r="C380" s="207" t="str">
        <f>ORÇAMENTO!C191</f>
        <v>ANILHA PARA IDENTIFICAÇÃO DE CABO ELÉTRICO - LETRA "T"</v>
      </c>
      <c r="D380" s="180" t="str">
        <f>ORÇAMENTO!D191</f>
        <v>UN</v>
      </c>
      <c r="E380" s="180">
        <f>ORÇAMENTO!E191</f>
        <v>100</v>
      </c>
      <c r="F380" s="180">
        <f>ORÇAMENTO!F191</f>
        <v>0.57000000000000006</v>
      </c>
      <c r="G380" s="180">
        <f>ORÇAMENTO!G191</f>
        <v>0.72</v>
      </c>
      <c r="H380" s="206">
        <f>ORÇAMENTO!H191</f>
        <v>57</v>
      </c>
      <c r="I380" s="206">
        <f>ORÇAMENTO!I191</f>
        <v>72</v>
      </c>
      <c r="J380" s="209">
        <f t="shared" si="10"/>
        <v>9.1423860342536276E-5</v>
      </c>
      <c r="K380" s="210">
        <f t="shared" si="11"/>
        <v>0.99889072382784416</v>
      </c>
    </row>
    <row r="381" spans="1:11" x14ac:dyDescent="0.25">
      <c r="A381" s="180" t="str">
        <f>ORÇAMENTO!A298</f>
        <v>1.17.05</v>
      </c>
      <c r="B381" s="180" t="str">
        <f>ORÇAMENTO!B298</f>
        <v>SINAPI - S - 89726</v>
      </c>
      <c r="C381" s="207" t="str">
        <f>ORÇAMENTO!C298</f>
        <v>JOELHO 45º PVC PARA ESGOTO DN 40MM</v>
      </c>
      <c r="D381" s="180" t="str">
        <f>ORÇAMENTO!D298</f>
        <v>UN</v>
      </c>
      <c r="E381" s="180">
        <f>ORÇAMENTO!E298</f>
        <v>10</v>
      </c>
      <c r="F381" s="180">
        <f>ORÇAMENTO!F298</f>
        <v>5.64</v>
      </c>
      <c r="G381" s="180">
        <f>ORÇAMENTO!G298</f>
        <v>7.12</v>
      </c>
      <c r="H381" s="206">
        <f>ORÇAMENTO!H298</f>
        <v>56.4</v>
      </c>
      <c r="I381" s="206">
        <f>ORÇAMENTO!I298</f>
        <v>71.2</v>
      </c>
      <c r="J381" s="209">
        <f t="shared" si="10"/>
        <v>9.0408039672063654E-5</v>
      </c>
      <c r="K381" s="210">
        <f t="shared" si="11"/>
        <v>0.99898113186751625</v>
      </c>
    </row>
    <row r="382" spans="1:11" x14ac:dyDescent="0.25">
      <c r="A382" s="180" t="str">
        <f>ORÇAMENTO!A253</f>
        <v>1.15.19</v>
      </c>
      <c r="B382" s="180" t="str">
        <f>ORÇAMENTO!B253</f>
        <v>SINAPI - S - 89434</v>
      </c>
      <c r="C382" s="207" t="str">
        <f>ORÇAMENTO!C253</f>
        <v>LUVA PVC SOLDÁVEL E COM ROSCA 32MMX1"</v>
      </c>
      <c r="D382" s="180" t="str">
        <f>ORÇAMENTO!D253</f>
        <v>UN</v>
      </c>
      <c r="E382" s="180">
        <f>ORÇAMENTO!E253</f>
        <v>10</v>
      </c>
      <c r="F382" s="180">
        <f>ORÇAMENTO!F253</f>
        <v>5.26</v>
      </c>
      <c r="G382" s="180">
        <f>ORÇAMENTO!G253</f>
        <v>6.64</v>
      </c>
      <c r="H382" s="206">
        <f>ORÇAMENTO!H253</f>
        <v>52.6</v>
      </c>
      <c r="I382" s="206">
        <f>ORÇAMENTO!I253</f>
        <v>66.400000000000006</v>
      </c>
      <c r="J382" s="209">
        <f t="shared" si="10"/>
        <v>8.4313115649227896E-5</v>
      </c>
      <c r="K382" s="210">
        <f t="shared" si="11"/>
        <v>0.99906544498316552</v>
      </c>
    </row>
    <row r="383" spans="1:11" x14ac:dyDescent="0.25">
      <c r="A383" s="180" t="str">
        <f>ORÇAMENTO!A249</f>
        <v>1.15.15</v>
      </c>
      <c r="B383" s="180" t="str">
        <f>ORÇAMENTO!B249</f>
        <v>SINAPI - S - 89424</v>
      </c>
      <c r="C383" s="207" t="str">
        <f>ORÇAMENTO!C249</f>
        <v>LUVA PVC SOLDÁVEL 25MM</v>
      </c>
      <c r="D383" s="180" t="str">
        <f>ORÇAMENTO!D249</f>
        <v>UN</v>
      </c>
      <c r="E383" s="180">
        <f>ORÇAMENTO!E249</f>
        <v>20</v>
      </c>
      <c r="F383" s="180">
        <f>ORÇAMENTO!F249</f>
        <v>2.61</v>
      </c>
      <c r="G383" s="180">
        <f>ORÇAMENTO!G249</f>
        <v>3.29</v>
      </c>
      <c r="H383" s="206">
        <f>ORÇAMENTO!H249</f>
        <v>52.2</v>
      </c>
      <c r="I383" s="206">
        <f>ORÇAMENTO!I249</f>
        <v>65.8</v>
      </c>
      <c r="J383" s="209">
        <f t="shared" si="10"/>
        <v>8.3551250146373423E-5</v>
      </c>
      <c r="K383" s="210">
        <f t="shared" si="11"/>
        <v>0.99914899623331188</v>
      </c>
    </row>
    <row r="384" spans="1:11" x14ac:dyDescent="0.25">
      <c r="A384" s="180" t="str">
        <f>ORÇAMENTO!A243</f>
        <v>1.15.09</v>
      </c>
      <c r="B384" s="180" t="str">
        <f>ORÇAMENTO!B243</f>
        <v>SINAPI - S - 89413</v>
      </c>
      <c r="C384" s="207" t="str">
        <f>ORÇAMENTO!C243</f>
        <v>JOELHO 90º PVC SOLDÁVEL 32MM</v>
      </c>
      <c r="D384" s="180" t="str">
        <f>ORÇAMENTO!D243</f>
        <v>UN</v>
      </c>
      <c r="E384" s="180">
        <f>ORÇAMENTO!E243</f>
        <v>10</v>
      </c>
      <c r="F384" s="180">
        <f>ORÇAMENTO!F243</f>
        <v>5.2</v>
      </c>
      <c r="G384" s="180">
        <f>ORÇAMENTO!G243</f>
        <v>6.56</v>
      </c>
      <c r="H384" s="206">
        <f>ORÇAMENTO!H243</f>
        <v>52</v>
      </c>
      <c r="I384" s="206">
        <f>ORÇAMENTO!I243</f>
        <v>65.599999999999994</v>
      </c>
      <c r="J384" s="209">
        <f t="shared" si="10"/>
        <v>8.3297294978755261E-5</v>
      </c>
      <c r="K384" s="210">
        <f t="shared" si="11"/>
        <v>0.99923229352829068</v>
      </c>
    </row>
    <row r="385" spans="1:11" x14ac:dyDescent="0.25">
      <c r="A385" s="180" t="str">
        <f>ORÇAMENTO!A313</f>
        <v>1.17.20</v>
      </c>
      <c r="B385" s="180" t="str">
        <f>ORÇAMENTO!B313</f>
        <v>SINAPI - S - 89753</v>
      </c>
      <c r="C385" s="207" t="str">
        <f>ORÇAMENTO!C313</f>
        <v>LUVA PVC SIMPLES PARA ESGOTO DN 50MM</v>
      </c>
      <c r="D385" s="180" t="str">
        <f>ORÇAMENTO!D313</f>
        <v>UN</v>
      </c>
      <c r="E385" s="180">
        <f>ORÇAMENTO!E313</f>
        <v>10</v>
      </c>
      <c r="F385" s="180">
        <f>ORÇAMENTO!F313</f>
        <v>5.01</v>
      </c>
      <c r="G385" s="180">
        <f>ORÇAMENTO!G313</f>
        <v>6.32</v>
      </c>
      <c r="H385" s="206">
        <f>ORÇAMENTO!H313</f>
        <v>50.1</v>
      </c>
      <c r="I385" s="206">
        <f>ORÇAMENTO!I313</f>
        <v>63.2</v>
      </c>
      <c r="J385" s="209">
        <f t="shared" si="10"/>
        <v>8.0249832967337395E-5</v>
      </c>
      <c r="K385" s="210">
        <f t="shared" si="11"/>
        <v>0.99931254336125797</v>
      </c>
    </row>
    <row r="386" spans="1:11" x14ac:dyDescent="0.25">
      <c r="A386" s="180" t="str">
        <f>ORÇAMENTO!A301</f>
        <v>1.17.08</v>
      </c>
      <c r="B386" s="180" t="str">
        <f>ORÇAMENTO!B301</f>
        <v>SINAPI - S - 89724</v>
      </c>
      <c r="C386" s="207" t="str">
        <f>ORÇAMENTO!C301</f>
        <v>JOELHO 90º PVC PARA ESGOTO DN 40MM</v>
      </c>
      <c r="D386" s="180" t="str">
        <f>ORÇAMENTO!D301</f>
        <v>UN</v>
      </c>
      <c r="E386" s="180">
        <f>ORÇAMENTO!E301</f>
        <v>10</v>
      </c>
      <c r="F386" s="180">
        <f>ORÇAMENTO!F301</f>
        <v>4.84</v>
      </c>
      <c r="G386" s="180">
        <f>ORÇAMENTO!G301</f>
        <v>6.11</v>
      </c>
      <c r="H386" s="206">
        <f>ORÇAMENTO!H301</f>
        <v>48.4</v>
      </c>
      <c r="I386" s="206">
        <f>ORÇAMENTO!I301</f>
        <v>61.1</v>
      </c>
      <c r="J386" s="209">
        <f t="shared" si="10"/>
        <v>7.7583303707346753E-5</v>
      </c>
      <c r="K386" s="210">
        <f t="shared" si="11"/>
        <v>0.99939012666496529</v>
      </c>
    </row>
    <row r="387" spans="1:11" x14ac:dyDescent="0.25">
      <c r="A387" s="180" t="str">
        <f>ORÇAMENTO!A251</f>
        <v>1.15.17</v>
      </c>
      <c r="B387" s="180" t="str">
        <f>ORÇAMENTO!B251</f>
        <v>SINAPI - S - 89558</v>
      </c>
      <c r="C387" s="207" t="str">
        <f>ORÇAMENTO!C251</f>
        <v>LUVA PVC SOLDÁVEL 40MM</v>
      </c>
      <c r="D387" s="180" t="str">
        <f>ORÇAMENTO!D251</f>
        <v>UN</v>
      </c>
      <c r="E387" s="180">
        <f>ORÇAMENTO!E251</f>
        <v>10</v>
      </c>
      <c r="F387" s="180">
        <f>ORÇAMENTO!F251</f>
        <v>4.6900000000000004</v>
      </c>
      <c r="G387" s="180">
        <f>ORÇAMENTO!G251</f>
        <v>5.92</v>
      </c>
      <c r="H387" s="206">
        <f>ORÇAMENTO!H251</f>
        <v>46.9</v>
      </c>
      <c r="I387" s="206">
        <f>ORÇAMENTO!I251</f>
        <v>59.2</v>
      </c>
      <c r="J387" s="209">
        <f t="shared" si="10"/>
        <v>7.5170729614974273E-5</v>
      </c>
      <c r="K387" s="210">
        <f t="shared" si="11"/>
        <v>0.99946529739458023</v>
      </c>
    </row>
    <row r="388" spans="1:11" x14ac:dyDescent="0.25">
      <c r="A388" s="180" t="str">
        <f>ORÇAMENTO!A325</f>
        <v>1.17.32</v>
      </c>
      <c r="B388" s="180" t="str">
        <f>ORÇAMENTO!B325</f>
        <v>COMPOSIÇÃO PRÓPRIA</v>
      </c>
      <c r="C388" s="207" t="str">
        <f>ORÇAMENTO!C325</f>
        <v>ANEL DE VEDAÇÃO PARA ESGOTO DN 100MM</v>
      </c>
      <c r="D388" s="180" t="str">
        <f>ORÇAMENTO!D325</f>
        <v>UN</v>
      </c>
      <c r="E388" s="180">
        <f>ORÇAMENTO!E325</f>
        <v>10</v>
      </c>
      <c r="F388" s="180">
        <f>ORÇAMENTO!F325</f>
        <v>4.3499999999999996</v>
      </c>
      <c r="G388" s="180">
        <f>ORÇAMENTO!G325</f>
        <v>5.49</v>
      </c>
      <c r="H388" s="206">
        <f>ORÇAMENTO!H325</f>
        <v>43.5</v>
      </c>
      <c r="I388" s="206">
        <f>ORÇAMENTO!I325</f>
        <v>54.9</v>
      </c>
      <c r="J388" s="209">
        <f t="shared" si="10"/>
        <v>6.97106935111839E-5</v>
      </c>
      <c r="K388" s="210">
        <f t="shared" si="11"/>
        <v>0.99953500808809137</v>
      </c>
    </row>
    <row r="389" spans="1:11" x14ac:dyDescent="0.25">
      <c r="A389" s="180" t="str">
        <f>ORÇAMENTO!A341</f>
        <v>1.18.10</v>
      </c>
      <c r="B389" s="180" t="str">
        <f>ORÇAMENTO!B341</f>
        <v>COMPOSIÇÃO PRÓPRIA</v>
      </c>
      <c r="C389" s="207" t="str">
        <f>ORÇAMENTO!C341</f>
        <v>ANEL DE VEDAÇÃO PARA ÁGUA PLUVIAL DN 100MM</v>
      </c>
      <c r="D389" s="180" t="str">
        <f>ORÇAMENTO!D341</f>
        <v>UN</v>
      </c>
      <c r="E389" s="180">
        <f>ORÇAMENTO!E341</f>
        <v>10</v>
      </c>
      <c r="F389" s="180">
        <f>ORÇAMENTO!F341</f>
        <v>4.3499999999999996</v>
      </c>
      <c r="G389" s="180">
        <f>ORÇAMENTO!G341</f>
        <v>5.49</v>
      </c>
      <c r="H389" s="206">
        <f>ORÇAMENTO!H341</f>
        <v>43.5</v>
      </c>
      <c r="I389" s="206">
        <f>ORÇAMENTO!I341</f>
        <v>54.9</v>
      </c>
      <c r="J389" s="209">
        <f t="shared" si="10"/>
        <v>6.97106935111839E-5</v>
      </c>
      <c r="K389" s="210">
        <f t="shared" si="11"/>
        <v>0.99960471878160251</v>
      </c>
    </row>
    <row r="390" spans="1:11" ht="25.5" x14ac:dyDescent="0.25">
      <c r="A390" s="180" t="str">
        <f>ORÇAMENTO!A258</f>
        <v>1.15.24</v>
      </c>
      <c r="B390" s="180" t="str">
        <f>ORÇAMENTO!B258</f>
        <v>SINAPI - S - 89436</v>
      </c>
      <c r="C390" s="207" t="str">
        <f>ORÇAMENTO!C258</f>
        <v>ADAPTADOR PVC SOLDÁVEL CURTO, COM BOLSA-ROSCA, PARA REGISTRO 32MMX1"</v>
      </c>
      <c r="D390" s="180" t="str">
        <f>ORÇAMENTO!D258</f>
        <v>UN</v>
      </c>
      <c r="E390" s="180">
        <f>ORÇAMENTO!E258</f>
        <v>10</v>
      </c>
      <c r="F390" s="180">
        <f>ORÇAMENTO!F258</f>
        <v>4.26</v>
      </c>
      <c r="G390" s="180">
        <f>ORÇAMENTO!G258</f>
        <v>5.38</v>
      </c>
      <c r="H390" s="206">
        <f>ORÇAMENTO!H258</f>
        <v>42.6</v>
      </c>
      <c r="I390" s="206">
        <f>ORÇAMENTO!I258</f>
        <v>53.8</v>
      </c>
      <c r="J390" s="209">
        <f t="shared" si="10"/>
        <v>6.8313940089284042E-5</v>
      </c>
      <c r="K390" s="210">
        <f t="shared" si="11"/>
        <v>0.99967303272169183</v>
      </c>
    </row>
    <row r="391" spans="1:11" x14ac:dyDescent="0.25">
      <c r="A391" s="180" t="str">
        <f>ORÇAMENTO!A250</f>
        <v>1.15.16</v>
      </c>
      <c r="B391" s="180" t="str">
        <f>ORÇAMENTO!B250</f>
        <v>SINAPI - S - 89431</v>
      </c>
      <c r="C391" s="207" t="str">
        <f>ORÇAMENTO!C250</f>
        <v>LUVA PVC SOLDÁVEL 32MM</v>
      </c>
      <c r="D391" s="180" t="str">
        <f>ORÇAMENTO!D250</f>
        <v>UN</v>
      </c>
      <c r="E391" s="180">
        <f>ORÇAMENTO!E250</f>
        <v>10</v>
      </c>
      <c r="F391" s="180">
        <f>ORÇAMENTO!F250</f>
        <v>3.62</v>
      </c>
      <c r="G391" s="180">
        <f>ORÇAMENTO!G250</f>
        <v>4.57</v>
      </c>
      <c r="H391" s="206">
        <f>ORÇAMENTO!H250</f>
        <v>36.200000000000003</v>
      </c>
      <c r="I391" s="206">
        <f>ORÇAMENTO!I250</f>
        <v>45.7</v>
      </c>
      <c r="J391" s="209">
        <f t="shared" si="10"/>
        <v>5.8028755800748722E-5</v>
      </c>
      <c r="K391" s="210">
        <f t="shared" si="11"/>
        <v>0.99973106147749258</v>
      </c>
    </row>
    <row r="392" spans="1:11" ht="38.25" x14ac:dyDescent="0.25">
      <c r="A392" s="180" t="str">
        <f>ORÇAMENTO!A528</f>
        <v>1.28.02</v>
      </c>
      <c r="B392" s="180" t="str">
        <f>ORÇAMENTO!B528</f>
        <v>COMPOSIÇÃO PRÓPRIA</v>
      </c>
      <c r="C392" s="207" t="str">
        <f>ORÇAMENTO!C528</f>
        <v>PINTURA DE FAIXA HORIZONTAL LARGURA 10CM COM TINTA RETRORREFLETIVA A BASE DE RESINA ACRÍLICA COM MICROESFERAS DE VIDRO</v>
      </c>
      <c r="D392" s="180" t="str">
        <f>ORÇAMENTO!D528</f>
        <v>M</v>
      </c>
      <c r="E392" s="180">
        <f>ORÇAMENTO!E528</f>
        <v>20</v>
      </c>
      <c r="F392" s="180">
        <f>ORÇAMENTO!F528</f>
        <v>1.8100000000000003</v>
      </c>
      <c r="G392" s="180">
        <f>ORÇAMENTO!G528</f>
        <v>2.2799999999999998</v>
      </c>
      <c r="H392" s="206">
        <f>ORÇAMENTO!H528</f>
        <v>36.200000000000003</v>
      </c>
      <c r="I392" s="206">
        <f>ORÇAMENTO!I528</f>
        <v>45.6</v>
      </c>
      <c r="J392" s="209">
        <f t="shared" si="10"/>
        <v>5.7901778216939641E-5</v>
      </c>
      <c r="K392" s="210">
        <f t="shared" si="11"/>
        <v>0.99978896325570954</v>
      </c>
    </row>
    <row r="393" spans="1:11" x14ac:dyDescent="0.25">
      <c r="A393" s="180" t="str">
        <f>ORÇAMENTO!A324</f>
        <v>1.17.31</v>
      </c>
      <c r="B393" s="180" t="str">
        <f>ORÇAMENTO!B324</f>
        <v>COMPOSIÇÃO PRÓPRIA</v>
      </c>
      <c r="C393" s="207" t="str">
        <f>ORÇAMENTO!C324</f>
        <v>ANEL DE VEDAÇÃO PARA ESGOTO DN 50MM</v>
      </c>
      <c r="D393" s="180" t="str">
        <f>ORÇAMENTO!D324</f>
        <v>UN</v>
      </c>
      <c r="E393" s="180">
        <f>ORÇAMENTO!E324</f>
        <v>10</v>
      </c>
      <c r="F393" s="180">
        <f>ORÇAMENTO!F324</f>
        <v>3.5700000000000003</v>
      </c>
      <c r="G393" s="180">
        <f>ORÇAMENTO!G324</f>
        <v>4.51</v>
      </c>
      <c r="H393" s="206">
        <f>ORÇAMENTO!H324</f>
        <v>35.700000000000003</v>
      </c>
      <c r="I393" s="206">
        <f>ORÇAMENTO!I324</f>
        <v>45.1</v>
      </c>
      <c r="J393" s="209">
        <f t="shared" si="10"/>
        <v>5.7266890297894249E-5</v>
      </c>
      <c r="K393" s="210">
        <f t="shared" si="11"/>
        <v>0.99984623014600749</v>
      </c>
    </row>
    <row r="394" spans="1:11" ht="25.5" x14ac:dyDescent="0.25">
      <c r="A394" s="180" t="str">
        <f>ORÇAMENTO!A211</f>
        <v>1.13.12</v>
      </c>
      <c r="B394" s="180" t="str">
        <f>ORÇAMENTO!B211</f>
        <v>COMPOSIÇÃO PRÓPRIA</v>
      </c>
      <c r="C394" s="207" t="str">
        <f>ORÇAMENTO!C211</f>
        <v>PRESILHA DE LATÃO COM FURO 8MM (FIXADA COM PARAFUSO E PORCA DE 1/4")</v>
      </c>
      <c r="D394" s="180" t="str">
        <f>ORÇAMENTO!D211</f>
        <v>UN</v>
      </c>
      <c r="E394" s="180">
        <f>ORÇAMENTO!E211</f>
        <v>20</v>
      </c>
      <c r="F394" s="180">
        <f>ORÇAMENTO!F211</f>
        <v>1.53</v>
      </c>
      <c r="G394" s="180">
        <f>ORÇAMENTO!G211</f>
        <v>1.93</v>
      </c>
      <c r="H394" s="206">
        <f>ORÇAMENTO!H211</f>
        <v>30.6</v>
      </c>
      <c r="I394" s="206">
        <f>ORÇAMENTO!I211</f>
        <v>38.6</v>
      </c>
      <c r="J394" s="209">
        <f t="shared" si="10"/>
        <v>4.9013347350304173E-5</v>
      </c>
      <c r="K394" s="210">
        <f t="shared" si="11"/>
        <v>0.99989524349335779</v>
      </c>
    </row>
    <row r="395" spans="1:11" x14ac:dyDescent="0.25">
      <c r="A395" s="180" t="str">
        <f>ORÇAMENTO!A252</f>
        <v>1.15.18</v>
      </c>
      <c r="B395" s="180" t="str">
        <f>ORÇAMENTO!B252</f>
        <v>SINAPI - S - 89419</v>
      </c>
      <c r="C395" s="207" t="str">
        <f>ORÇAMENTO!C252</f>
        <v>LUVA PVC SOLDÁVEL DE REDUÇÃO 25X20MM</v>
      </c>
      <c r="D395" s="180" t="str">
        <f>ORÇAMENTO!D252</f>
        <v>UN</v>
      </c>
      <c r="E395" s="180">
        <f>ORÇAMENTO!E252</f>
        <v>10</v>
      </c>
      <c r="F395" s="180">
        <f>ORÇAMENTO!F252</f>
        <v>2.5499999999999998</v>
      </c>
      <c r="G395" s="180">
        <f>ORÇAMENTO!G252</f>
        <v>3.22</v>
      </c>
      <c r="H395" s="206">
        <f>ORÇAMENTO!H252</f>
        <v>25.5</v>
      </c>
      <c r="I395" s="206">
        <f>ORÇAMENTO!I252</f>
        <v>32.200000000000003</v>
      </c>
      <c r="J395" s="209">
        <f t="shared" si="10"/>
        <v>4.0886781986523171E-5</v>
      </c>
      <c r="K395" s="210">
        <f t="shared" si="11"/>
        <v>0.99993613027534434</v>
      </c>
    </row>
    <row r="396" spans="1:11" x14ac:dyDescent="0.25">
      <c r="A396" s="180" t="str">
        <f>ORÇAMENTO!A136</f>
        <v>1.11.11</v>
      </c>
      <c r="B396" s="180" t="str">
        <f>ORÇAMENTO!B136</f>
        <v>SINAPI - S - 91946</v>
      </c>
      <c r="C396" s="207" t="str">
        <f>ORÇAMENTO!C136</f>
        <v>SUPORTE PARAFUSADO COM PLACA DE ENCAIXE 4"X2"</v>
      </c>
      <c r="D396" s="180" t="str">
        <f>ORÇAMENTO!D136</f>
        <v>UN</v>
      </c>
      <c r="E396" s="180">
        <f>ORÇAMENTO!E136</f>
        <v>4</v>
      </c>
      <c r="F396" s="180">
        <f>ORÇAMENTO!F136</f>
        <v>5.04</v>
      </c>
      <c r="G396" s="180">
        <f>ORÇAMENTO!G136</f>
        <v>6.36</v>
      </c>
      <c r="H396" s="206">
        <f>ORÇAMENTO!H136</f>
        <v>20.16</v>
      </c>
      <c r="I396" s="206">
        <f>ORÇAMENTO!I136</f>
        <v>25.44</v>
      </c>
      <c r="J396" s="209">
        <f t="shared" ref="J396:J397" si="12">I396/$I$5</f>
        <v>3.2303097321029483E-5</v>
      </c>
      <c r="K396" s="210">
        <f t="shared" si="11"/>
        <v>0.99996843337266539</v>
      </c>
    </row>
    <row r="397" spans="1:11" ht="25.5" x14ac:dyDescent="0.25">
      <c r="A397" s="180" t="str">
        <f>ORÇAMENTO!A261</f>
        <v>1.15.27</v>
      </c>
      <c r="B397" s="180" t="str">
        <f>ORÇAMENTO!B261</f>
        <v>COMPOSIÇÃO PRÓPRIA</v>
      </c>
      <c r="C397" s="207" t="str">
        <f>ORÇAMENTO!C261</f>
        <v>ADAPTADOR PVC SOLDÁVEL, AUTO AJUSTÁVEL, PARA CAIXA D'ÁGUA 25MMX3/4"</v>
      </c>
      <c r="D397" s="180" t="str">
        <f>ORÇAMENTO!D261</f>
        <v>UN</v>
      </c>
      <c r="E397" s="180">
        <f>ORÇAMENTO!E261</f>
        <v>2</v>
      </c>
      <c r="F397" s="180">
        <f>ORÇAMENTO!F261</f>
        <v>9.8500000000000014</v>
      </c>
      <c r="G397" s="180">
        <f>ORÇAMENTO!G261</f>
        <v>12.43</v>
      </c>
      <c r="H397" s="206">
        <f>ORÇAMENTO!H261</f>
        <v>19.7</v>
      </c>
      <c r="I397" s="206">
        <f>ORÇAMENTO!I261</f>
        <v>24.86</v>
      </c>
      <c r="J397" s="209">
        <f t="shared" si="12"/>
        <v>3.1566627334936828E-5</v>
      </c>
      <c r="K397" s="210">
        <f t="shared" ref="K397" si="13">J397+K396</f>
        <v>1.0000000000000002</v>
      </c>
    </row>
  </sheetData>
  <sortState ref="A13:K398">
    <sortCondition descending="1" ref="I13:I398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5" manualBreakCount="5">
    <brk id="26" max="10" man="1"/>
    <brk id="39" max="10" man="1"/>
    <brk id="49" max="10" man="1"/>
    <brk id="381" max="10" man="1"/>
    <brk id="398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workbookViewId="0">
      <selection activeCell="A8" sqref="A8:XFD8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2"/>
      <c r="B1" s="252"/>
      <c r="C1" s="252"/>
    </row>
    <row r="2" spans="1:9" ht="17.45" customHeight="1" x14ac:dyDescent="0.2">
      <c r="A2" s="252"/>
      <c r="B2" s="252"/>
      <c r="C2" s="252"/>
    </row>
    <row r="3" spans="1:9" ht="17.45" customHeight="1" x14ac:dyDescent="0.2">
      <c r="A3" s="252"/>
      <c r="B3" s="252"/>
      <c r="C3" s="252"/>
    </row>
    <row r="4" spans="1:9" ht="17.45" customHeight="1" x14ac:dyDescent="0.2">
      <c r="A4" s="254"/>
      <c r="B4" s="254"/>
      <c r="C4" s="254"/>
    </row>
    <row r="5" spans="1:9" x14ac:dyDescent="0.2">
      <c r="A5" s="5" t="s">
        <v>277</v>
      </c>
      <c r="B5" s="263" t="s">
        <v>278</v>
      </c>
      <c r="C5" s="264"/>
      <c r="D5" s="264"/>
    </row>
    <row r="6" spans="1:9" x14ac:dyDescent="0.2">
      <c r="A6" s="5" t="s">
        <v>9</v>
      </c>
      <c r="B6" s="235" t="s">
        <v>276</v>
      </c>
      <c r="C6" s="235"/>
      <c r="D6" s="235"/>
      <c r="E6" s="235"/>
      <c r="F6" s="235"/>
      <c r="G6" s="235"/>
      <c r="H6" s="235"/>
      <c r="I6" s="235"/>
    </row>
    <row r="7" spans="1:9" ht="15" customHeight="1" x14ac:dyDescent="0.2">
      <c r="A7" s="5" t="s">
        <v>10</v>
      </c>
      <c r="B7" s="235" t="s">
        <v>1452</v>
      </c>
      <c r="C7" s="236"/>
      <c r="D7" s="237"/>
      <c r="E7" s="237"/>
      <c r="F7" s="237"/>
      <c r="G7" s="237"/>
      <c r="H7" s="237"/>
      <c r="I7" s="237"/>
    </row>
    <row r="8" spans="1:9" ht="15" customHeight="1" x14ac:dyDescent="0.2">
      <c r="A8" s="6" t="s">
        <v>11</v>
      </c>
      <c r="B8" s="240" t="s">
        <v>1379</v>
      </c>
      <c r="C8" s="237"/>
      <c r="D8" s="237"/>
      <c r="E8" s="237"/>
      <c r="F8" s="237"/>
      <c r="G8" s="237"/>
      <c r="H8" s="237"/>
      <c r="I8" s="237"/>
    </row>
    <row r="9" spans="1:9" ht="24" customHeight="1" x14ac:dyDescent="0.2">
      <c r="A9" s="6" t="s">
        <v>12</v>
      </c>
      <c r="B9" s="235" t="s">
        <v>1589</v>
      </c>
      <c r="C9" s="235"/>
      <c r="D9" s="235"/>
      <c r="E9" s="235"/>
      <c r="F9" s="235"/>
      <c r="G9" s="235"/>
      <c r="H9" s="235"/>
      <c r="I9" s="235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1"/>
      <c r="C39" s="261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2" t="s">
        <v>330</v>
      </c>
      <c r="B51" s="262"/>
      <c r="C51" s="262"/>
    </row>
    <row r="52" spans="1:4" x14ac:dyDescent="0.2">
      <c r="A52" s="262"/>
      <c r="B52" s="262"/>
      <c r="C52" s="262"/>
    </row>
    <row r="53" spans="1:4" x14ac:dyDescent="0.2">
      <c r="A53" s="262"/>
      <c r="B53" s="262"/>
      <c r="C53" s="262"/>
    </row>
    <row r="54" spans="1:4" x14ac:dyDescent="0.2">
      <c r="A54" s="262"/>
      <c r="B54" s="262"/>
      <c r="C54" s="262"/>
    </row>
    <row r="55" spans="1:4" x14ac:dyDescent="0.2">
      <c r="A55" s="262"/>
      <c r="B55" s="262"/>
      <c r="C55" s="262"/>
    </row>
    <row r="56" spans="1:4" x14ac:dyDescent="0.2">
      <c r="A56" s="262"/>
      <c r="B56" s="262"/>
      <c r="C56" s="262"/>
    </row>
    <row r="57" spans="1:4" x14ac:dyDescent="0.2">
      <c r="A57" s="262"/>
      <c r="B57" s="262"/>
      <c r="C57" s="262"/>
    </row>
    <row r="58" spans="1:4" x14ac:dyDescent="0.2">
      <c r="A58" s="262"/>
      <c r="B58" s="262"/>
      <c r="C58" s="262"/>
    </row>
    <row r="59" spans="1:4" ht="91.5" customHeight="1" x14ac:dyDescent="0.2">
      <c r="A59" s="262"/>
      <c r="B59" s="262"/>
      <c r="C59" s="262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tabSelected="1" view="pageBreakPreview" zoomScaleNormal="100" zoomScaleSheetLayoutView="100" workbookViewId="0">
      <selection activeCell="C35" sqref="C35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65"/>
      <c r="B1" s="265"/>
      <c r="C1" s="265"/>
      <c r="D1" s="265"/>
    </row>
    <row r="2" spans="1:9" ht="15" customHeight="1" x14ac:dyDescent="0.2">
      <c r="A2" s="265"/>
      <c r="B2" s="265"/>
      <c r="C2" s="265"/>
      <c r="D2" s="265"/>
    </row>
    <row r="3" spans="1:9" ht="15" customHeight="1" x14ac:dyDescent="0.2">
      <c r="A3" s="265"/>
      <c r="B3" s="265"/>
      <c r="C3" s="265"/>
      <c r="D3" s="265"/>
    </row>
    <row r="4" spans="1:9" ht="15" customHeight="1" x14ac:dyDescent="0.2">
      <c r="A4" s="266"/>
      <c r="B4" s="266"/>
      <c r="C4" s="266"/>
      <c r="D4" s="266"/>
    </row>
    <row r="5" spans="1:9" x14ac:dyDescent="0.2">
      <c r="A5" s="95" t="s">
        <v>277</v>
      </c>
      <c r="B5" s="263" t="s">
        <v>1382</v>
      </c>
      <c r="C5" s="264"/>
      <c r="D5" s="264"/>
    </row>
    <row r="6" spans="1:9" ht="12.75" customHeight="1" x14ac:dyDescent="0.2">
      <c r="A6" s="95" t="s">
        <v>9</v>
      </c>
      <c r="B6" s="235" t="s">
        <v>276</v>
      </c>
      <c r="C6" s="235"/>
      <c r="D6" s="235"/>
      <c r="E6" s="235"/>
      <c r="F6" s="235"/>
      <c r="G6" s="235"/>
      <c r="H6" s="235"/>
      <c r="I6" s="235"/>
    </row>
    <row r="7" spans="1:9" x14ac:dyDescent="0.2">
      <c r="A7" s="95" t="s">
        <v>10</v>
      </c>
      <c r="B7" s="235" t="s">
        <v>1452</v>
      </c>
      <c r="C7" s="236"/>
      <c r="D7" s="237"/>
      <c r="E7" s="237"/>
      <c r="F7" s="237"/>
      <c r="G7" s="237"/>
      <c r="H7" s="237"/>
      <c r="I7" s="237"/>
    </row>
    <row r="8" spans="1:9" ht="15" customHeight="1" x14ac:dyDescent="0.2">
      <c r="A8" s="6" t="s">
        <v>11</v>
      </c>
      <c r="B8" s="240" t="s">
        <v>1379</v>
      </c>
      <c r="C8" s="237"/>
      <c r="D8" s="237"/>
      <c r="E8" s="237"/>
      <c r="F8" s="237"/>
      <c r="G8" s="237"/>
      <c r="H8" s="237"/>
      <c r="I8" s="237"/>
    </row>
    <row r="9" spans="1:9" ht="25.5" customHeight="1" x14ac:dyDescent="0.2">
      <c r="A9" s="6" t="s">
        <v>12</v>
      </c>
      <c r="B9" s="235" t="s">
        <v>1589</v>
      </c>
      <c r="C9" s="235"/>
      <c r="D9" s="235"/>
      <c r="E9" s="235"/>
      <c r="F9" s="235"/>
      <c r="G9" s="235"/>
      <c r="H9" s="235"/>
      <c r="I9" s="235"/>
    </row>
    <row r="10" spans="1:9" x14ac:dyDescent="0.2">
      <c r="A10" s="267" t="s">
        <v>279</v>
      </c>
      <c r="B10" s="268" t="s">
        <v>280</v>
      </c>
      <c r="C10" s="269" t="s">
        <v>281</v>
      </c>
      <c r="D10" s="270"/>
    </row>
    <row r="11" spans="1:9" x14ac:dyDescent="0.2">
      <c r="A11" s="267"/>
      <c r="B11" s="268"/>
      <c r="C11" s="64" t="s">
        <v>1383</v>
      </c>
      <c r="D11" s="64" t="s">
        <v>1384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1385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1386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1387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1388</v>
      </c>
      <c r="C17" s="190">
        <v>0.01</v>
      </c>
      <c r="D17" s="190">
        <v>0.01</v>
      </c>
    </row>
    <row r="18" spans="1:4" x14ac:dyDescent="0.2">
      <c r="A18" s="188" t="s">
        <v>1389</v>
      </c>
      <c r="B18" s="189" t="s">
        <v>1390</v>
      </c>
      <c r="C18" s="191">
        <v>2E-3</v>
      </c>
      <c r="D18" s="191">
        <v>2E-3</v>
      </c>
    </row>
    <row r="19" spans="1:4" x14ac:dyDescent="0.2">
      <c r="A19" s="188" t="s">
        <v>1391</v>
      </c>
      <c r="B19" s="189" t="s">
        <v>1392</v>
      </c>
      <c r="C19" s="191">
        <v>6.0000000000000001E-3</v>
      </c>
      <c r="D19" s="191">
        <v>6.0000000000000001E-3</v>
      </c>
    </row>
    <row r="20" spans="1:4" x14ac:dyDescent="0.2">
      <c r="A20" s="188" t="s">
        <v>1393</v>
      </c>
      <c r="B20" s="189" t="s">
        <v>1394</v>
      </c>
      <c r="C20" s="191">
        <v>2.5000000000000001E-2</v>
      </c>
      <c r="D20" s="191">
        <v>2.5000000000000001E-2</v>
      </c>
    </row>
    <row r="21" spans="1:4" x14ac:dyDescent="0.2">
      <c r="A21" s="188" t="s">
        <v>1395</v>
      </c>
      <c r="B21" s="189" t="s">
        <v>1396</v>
      </c>
      <c r="C21" s="191">
        <v>0.03</v>
      </c>
      <c r="D21" s="191">
        <v>0.03</v>
      </c>
    </row>
    <row r="22" spans="1:4" x14ac:dyDescent="0.2">
      <c r="A22" s="188" t="s">
        <v>1397</v>
      </c>
      <c r="B22" s="189" t="s">
        <v>1398</v>
      </c>
      <c r="C22" s="190">
        <v>0.08</v>
      </c>
      <c r="D22" s="190">
        <v>0.08</v>
      </c>
    </row>
    <row r="23" spans="1:4" x14ac:dyDescent="0.2">
      <c r="A23" s="188" t="s">
        <v>1399</v>
      </c>
      <c r="B23" s="189" t="s">
        <v>1400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1401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1402</v>
      </c>
      <c r="C27" s="190">
        <v>0.17910000000000001</v>
      </c>
      <c r="D27" s="192" t="s">
        <v>1403</v>
      </c>
    </row>
    <row r="28" spans="1:4" x14ac:dyDescent="0.2">
      <c r="A28" s="188" t="s">
        <v>1404</v>
      </c>
      <c r="B28" s="189" t="s">
        <v>1405</v>
      </c>
      <c r="C28" s="190">
        <v>3.9600000000000003E-2</v>
      </c>
      <c r="D28" s="192" t="s">
        <v>1403</v>
      </c>
    </row>
    <row r="29" spans="1:4" x14ac:dyDescent="0.2">
      <c r="A29" s="188" t="s">
        <v>1406</v>
      </c>
      <c r="B29" s="189" t="s">
        <v>1407</v>
      </c>
      <c r="C29" s="190">
        <v>9.1000000000000004E-3</v>
      </c>
      <c r="D29" s="190">
        <v>6.8999999999999999E-3</v>
      </c>
    </row>
    <row r="30" spans="1:4" x14ac:dyDescent="0.2">
      <c r="A30" s="188" t="s">
        <v>1408</v>
      </c>
      <c r="B30" s="189" t="s">
        <v>1409</v>
      </c>
      <c r="C30" s="190">
        <v>0.109</v>
      </c>
      <c r="D30" s="190">
        <v>8.3299999999999999E-2</v>
      </c>
    </row>
    <row r="31" spans="1:4" x14ac:dyDescent="0.2">
      <c r="A31" s="188" t="s">
        <v>1410</v>
      </c>
      <c r="B31" s="189" t="s">
        <v>1411</v>
      </c>
      <c r="C31" s="190">
        <v>8.0000000000000004E-4</v>
      </c>
      <c r="D31" s="190">
        <v>5.9999999999999995E-4</v>
      </c>
    </row>
    <row r="32" spans="1:4" x14ac:dyDescent="0.2">
      <c r="A32" s="188" t="s">
        <v>1412</v>
      </c>
      <c r="B32" s="189" t="s">
        <v>1413</v>
      </c>
      <c r="C32" s="190">
        <v>7.3000000000000001E-3</v>
      </c>
      <c r="D32" s="190">
        <v>5.5999999999999999E-3</v>
      </c>
    </row>
    <row r="33" spans="1:4" x14ac:dyDescent="0.2">
      <c r="A33" s="188" t="s">
        <v>1414</v>
      </c>
      <c r="B33" s="189" t="s">
        <v>1415</v>
      </c>
      <c r="C33" s="190">
        <v>1.6299999999999999E-2</v>
      </c>
      <c r="D33" s="192" t="s">
        <v>1403</v>
      </c>
    </row>
    <row r="34" spans="1:4" x14ac:dyDescent="0.2">
      <c r="A34" s="188" t="s">
        <v>1416</v>
      </c>
      <c r="B34" s="189" t="s">
        <v>1417</v>
      </c>
      <c r="C34" s="190">
        <v>1.1999999999999999E-3</v>
      </c>
      <c r="D34" s="190">
        <v>8.9999999999999998E-4</v>
      </c>
    </row>
    <row r="35" spans="1:4" x14ac:dyDescent="0.2">
      <c r="A35" s="188" t="s">
        <v>1418</v>
      </c>
      <c r="B35" s="189" t="s">
        <v>1419</v>
      </c>
      <c r="C35" s="190">
        <v>9.74E-2</v>
      </c>
      <c r="D35" s="190">
        <v>7.4499999999999997E-2</v>
      </c>
    </row>
    <row r="36" spans="1:4" x14ac:dyDescent="0.2">
      <c r="A36" s="188" t="s">
        <v>1420</v>
      </c>
      <c r="B36" s="189" t="s">
        <v>1421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1422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1423</v>
      </c>
      <c r="C40" s="191">
        <v>6.3700000000000007E-2</v>
      </c>
      <c r="D40" s="191">
        <v>4.87E-2</v>
      </c>
    </row>
    <row r="41" spans="1:4" x14ac:dyDescent="0.2">
      <c r="A41" s="188" t="s">
        <v>1424</v>
      </c>
      <c r="B41" s="189" t="s">
        <v>1425</v>
      </c>
      <c r="C41" s="191">
        <v>1.5E-3</v>
      </c>
      <c r="D41" s="191">
        <v>1.1000000000000001E-3</v>
      </c>
    </row>
    <row r="42" spans="1:4" x14ac:dyDescent="0.2">
      <c r="A42" s="188" t="s">
        <v>1426</v>
      </c>
      <c r="B42" s="189" t="s">
        <v>1427</v>
      </c>
      <c r="C42" s="191">
        <v>4.2900000000000001E-2</v>
      </c>
      <c r="D42" s="191">
        <v>3.2800000000000003E-2</v>
      </c>
    </row>
    <row r="43" spans="1:4" x14ac:dyDescent="0.2">
      <c r="A43" s="188" t="s">
        <v>1428</v>
      </c>
      <c r="B43" s="189" t="s">
        <v>1429</v>
      </c>
      <c r="C43" s="190">
        <v>5.1900000000000002E-2</v>
      </c>
      <c r="D43" s="190">
        <v>3.9699999999999999E-2</v>
      </c>
    </row>
    <row r="44" spans="1:4" x14ac:dyDescent="0.2">
      <c r="A44" s="188" t="s">
        <v>1430</v>
      </c>
      <c r="B44" s="189" t="s">
        <v>1431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1432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1433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1434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1435</v>
      </c>
      <c r="B51" s="186" t="s">
        <v>1436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1437</v>
      </c>
      <c r="B53" s="186" t="s">
        <v>1438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1439</v>
      </c>
      <c r="B56" s="271" t="s">
        <v>1440</v>
      </c>
      <c r="C56" s="271"/>
      <c r="D56" s="271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B9:I9"/>
    <mergeCell ref="A10:A11"/>
    <mergeCell ref="B10:B11"/>
    <mergeCell ref="C10:D10"/>
    <mergeCell ref="B56:D56"/>
    <mergeCell ref="A1:D4"/>
    <mergeCell ref="B6:I6"/>
    <mergeCell ref="B7:I7"/>
    <mergeCell ref="B8:I8"/>
    <mergeCell ref="B5:D5"/>
  </mergeCells>
  <pageMargins left="0.511811024" right="0.511811024" top="0.78740157499999996" bottom="0.78740157499999996" header="0.31496062000000002" footer="0.31496062000000002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Interiorização</cp:lastModifiedBy>
  <cp:lastPrinted>2017-05-31T14:59:38Z</cp:lastPrinted>
  <dcterms:created xsi:type="dcterms:W3CDTF">2016-10-14T19:11:43Z</dcterms:created>
  <dcterms:modified xsi:type="dcterms:W3CDTF">2017-05-31T14:59:44Z</dcterms:modified>
</cp:coreProperties>
</file>